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19D9D4E7-6C3E-4C0F-9B9D-AC9F56EF677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'DC30'!$A$1:$L$68</definedName>
    <definedName name="_xlnm.Print_Area" localSheetId="14">'DC31'!$A$1:$L$68</definedName>
    <definedName name="_xlnm.Print_Area" localSheetId="19">'DC32'!$A$1:$L$68</definedName>
    <definedName name="_xlnm.Print_Area" localSheetId="0">'MP301'!$A$1:$L$68</definedName>
    <definedName name="_xlnm.Print_Area" localSheetId="1">'MP302'!$A$1:$L$68</definedName>
    <definedName name="_xlnm.Print_Area" localSheetId="2">'MP303'!$A$1:$L$68</definedName>
    <definedName name="_xlnm.Print_Area" localSheetId="3">'MP304'!$A$1:$L$68</definedName>
    <definedName name="_xlnm.Print_Area" localSheetId="4">'MP305'!$A$1:$L$68</definedName>
    <definedName name="_xlnm.Print_Area" localSheetId="5">'MP306'!$A$1:$L$68</definedName>
    <definedName name="_xlnm.Print_Area" localSheetId="6">'MP307'!$A$1:$L$68</definedName>
    <definedName name="_xlnm.Print_Area" localSheetId="8">'MP311'!$A$1:$L$68</definedName>
    <definedName name="_xlnm.Print_Area" localSheetId="9">'MP312'!$A$1:$L$68</definedName>
    <definedName name="_xlnm.Print_Area" localSheetId="10">'MP313'!$A$1:$L$68</definedName>
    <definedName name="_xlnm.Print_Area" localSheetId="11">'MP314'!$A$1:$L$68</definedName>
    <definedName name="_xlnm.Print_Area" localSheetId="12">'MP315'!$A$1:$L$68</definedName>
    <definedName name="_xlnm.Print_Area" localSheetId="13">'MP316'!$A$1:$L$68</definedName>
    <definedName name="_xlnm.Print_Area" localSheetId="15">'MP321'!$A$1:$L$68</definedName>
    <definedName name="_xlnm.Print_Area" localSheetId="16">'MP324'!$A$1:$L$68</definedName>
    <definedName name="_xlnm.Print_Area" localSheetId="17">'MP325'!$A$1:$L$68</definedName>
    <definedName name="_xlnm.Print_Area" localSheetId="18">'MP326'!$A$1:$L$68</definedName>
    <definedName name="_xlnm.Print_Area" localSheetId="20">Summary!$A$1:$L$68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C47" i="2"/>
  <c r="L32" i="2"/>
  <c r="L48" i="2" s="1"/>
  <c r="L51" i="2" s="1"/>
  <c r="L53" i="2" s="1"/>
  <c r="L56" i="2" s="1"/>
  <c r="L59" i="2" s="1"/>
  <c r="K32" i="2"/>
  <c r="J32" i="2"/>
  <c r="I32" i="2"/>
  <c r="H32" i="2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K48" i="3"/>
  <c r="K51" i="3" s="1"/>
  <c r="K53" i="3" s="1"/>
  <c r="K56" i="3" s="1"/>
  <c r="K59" i="3" s="1"/>
  <c r="C48" i="3"/>
  <c r="C51" i="3" s="1"/>
  <c r="C53" i="3" s="1"/>
  <c r="C56" i="3" s="1"/>
  <c r="C59" i="3" s="1"/>
  <c r="L47" i="3"/>
  <c r="K47" i="3"/>
  <c r="J47" i="3"/>
  <c r="I47" i="3"/>
  <c r="H47" i="3"/>
  <c r="G47" i="3"/>
  <c r="F47" i="3"/>
  <c r="E47" i="3"/>
  <c r="E48" i="3" s="1"/>
  <c r="E51" i="3" s="1"/>
  <c r="E53" i="3" s="1"/>
  <c r="E56" i="3" s="1"/>
  <c r="E59" i="3" s="1"/>
  <c r="D47" i="3"/>
  <c r="C47" i="3"/>
  <c r="L32" i="3"/>
  <c r="K32" i="3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C32" i="3"/>
  <c r="I48" i="4"/>
  <c r="I51" i="4" s="1"/>
  <c r="I53" i="4" s="1"/>
  <c r="I56" i="4" s="1"/>
  <c r="I59" i="4" s="1"/>
  <c r="L47" i="4"/>
  <c r="K47" i="4"/>
  <c r="K48" i="4" s="1"/>
  <c r="K51" i="4" s="1"/>
  <c r="K53" i="4" s="1"/>
  <c r="K56" i="4" s="1"/>
  <c r="K59" i="4" s="1"/>
  <c r="J47" i="4"/>
  <c r="I47" i="4"/>
  <c r="H47" i="4"/>
  <c r="G47" i="4"/>
  <c r="F47" i="4"/>
  <c r="E47" i="4"/>
  <c r="D47" i="4"/>
  <c r="C47" i="4"/>
  <c r="C48" i="4" s="1"/>
  <c r="C51" i="4" s="1"/>
  <c r="C53" i="4" s="1"/>
  <c r="C56" i="4" s="1"/>
  <c r="C59" i="4" s="1"/>
  <c r="L32" i="4"/>
  <c r="K32" i="4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L47" i="5"/>
  <c r="K47" i="5"/>
  <c r="J47" i="5"/>
  <c r="I47" i="5"/>
  <c r="H47" i="5"/>
  <c r="G47" i="5"/>
  <c r="F47" i="5"/>
  <c r="E47" i="5"/>
  <c r="D47" i="5"/>
  <c r="C47" i="5"/>
  <c r="L32" i="5"/>
  <c r="L48" i="5" s="1"/>
  <c r="L51" i="5" s="1"/>
  <c r="L53" i="5" s="1"/>
  <c r="L56" i="5" s="1"/>
  <c r="L59" i="5" s="1"/>
  <c r="K32" i="5"/>
  <c r="J32" i="5"/>
  <c r="I32" i="5"/>
  <c r="H32" i="5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L47" i="6"/>
  <c r="K47" i="6"/>
  <c r="J47" i="6"/>
  <c r="I47" i="6"/>
  <c r="H47" i="6"/>
  <c r="G47" i="6"/>
  <c r="F47" i="6"/>
  <c r="E47" i="6"/>
  <c r="D47" i="6"/>
  <c r="C47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H32" i="6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L47" i="7"/>
  <c r="K47" i="7"/>
  <c r="J47" i="7"/>
  <c r="I47" i="7"/>
  <c r="H47" i="7"/>
  <c r="G47" i="7"/>
  <c r="F47" i="7"/>
  <c r="E47" i="7"/>
  <c r="D47" i="7"/>
  <c r="C47" i="7"/>
  <c r="C48" i="7" s="1"/>
  <c r="C51" i="7" s="1"/>
  <c r="C53" i="7" s="1"/>
  <c r="C56" i="7" s="1"/>
  <c r="C59" i="7" s="1"/>
  <c r="L32" i="7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L47" i="8"/>
  <c r="K47" i="8"/>
  <c r="J47" i="8"/>
  <c r="I47" i="8"/>
  <c r="H47" i="8"/>
  <c r="G47" i="8"/>
  <c r="F47" i="8"/>
  <c r="E47" i="8"/>
  <c r="D47" i="8"/>
  <c r="C47" i="8"/>
  <c r="L32" i="8"/>
  <c r="L48" i="8" s="1"/>
  <c r="L51" i="8" s="1"/>
  <c r="L53" i="8" s="1"/>
  <c r="L56" i="8" s="1"/>
  <c r="L59" i="8" s="1"/>
  <c r="K32" i="8"/>
  <c r="J32" i="8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L47" i="9"/>
  <c r="K47" i="9"/>
  <c r="J47" i="9"/>
  <c r="I47" i="9"/>
  <c r="H47" i="9"/>
  <c r="G47" i="9"/>
  <c r="F47" i="9"/>
  <c r="E47" i="9"/>
  <c r="D47" i="9"/>
  <c r="C47" i="9"/>
  <c r="L32" i="9"/>
  <c r="K32" i="9"/>
  <c r="J32" i="9"/>
  <c r="I32" i="9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J48" i="10"/>
  <c r="J51" i="10" s="1"/>
  <c r="J53" i="10" s="1"/>
  <c r="J56" i="10" s="1"/>
  <c r="J59" i="10" s="1"/>
  <c r="L47" i="10"/>
  <c r="K47" i="10"/>
  <c r="J47" i="10"/>
  <c r="I47" i="10"/>
  <c r="H47" i="10"/>
  <c r="G47" i="10"/>
  <c r="F47" i="10"/>
  <c r="E47" i="10"/>
  <c r="D47" i="10"/>
  <c r="C47" i="10"/>
  <c r="L32" i="10"/>
  <c r="K32" i="10"/>
  <c r="J32" i="10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L47" i="11"/>
  <c r="K47" i="11"/>
  <c r="J47" i="11"/>
  <c r="I47" i="11"/>
  <c r="H47" i="11"/>
  <c r="H48" i="11" s="1"/>
  <c r="H51" i="11" s="1"/>
  <c r="H53" i="11" s="1"/>
  <c r="H56" i="11" s="1"/>
  <c r="H59" i="11" s="1"/>
  <c r="G47" i="11"/>
  <c r="F47" i="11"/>
  <c r="E47" i="11"/>
  <c r="D47" i="11"/>
  <c r="C47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H32" i="11"/>
  <c r="G32" i="1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L47" i="12"/>
  <c r="K47" i="12"/>
  <c r="J47" i="12"/>
  <c r="I47" i="12"/>
  <c r="H47" i="12"/>
  <c r="G47" i="12"/>
  <c r="F47" i="12"/>
  <c r="E47" i="12"/>
  <c r="D47" i="12"/>
  <c r="D48" i="12" s="1"/>
  <c r="D51" i="12" s="1"/>
  <c r="D53" i="12" s="1"/>
  <c r="D56" i="12" s="1"/>
  <c r="D59" i="12" s="1"/>
  <c r="C47" i="12"/>
  <c r="C48" i="12" s="1"/>
  <c r="C51" i="12" s="1"/>
  <c r="C53" i="12" s="1"/>
  <c r="C56" i="12" s="1"/>
  <c r="C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C32" i="12"/>
  <c r="L47" i="13"/>
  <c r="L48" i="13" s="1"/>
  <c r="L51" i="13" s="1"/>
  <c r="L53" i="13" s="1"/>
  <c r="L56" i="13" s="1"/>
  <c r="L59" i="13" s="1"/>
  <c r="K47" i="13"/>
  <c r="K48" i="13" s="1"/>
  <c r="K51" i="13" s="1"/>
  <c r="K53" i="13" s="1"/>
  <c r="K56" i="13" s="1"/>
  <c r="K59" i="13" s="1"/>
  <c r="J47" i="13"/>
  <c r="I47" i="13"/>
  <c r="H47" i="13"/>
  <c r="G47" i="13"/>
  <c r="F47" i="13"/>
  <c r="E47" i="13"/>
  <c r="D47" i="13"/>
  <c r="D48" i="13" s="1"/>
  <c r="D51" i="13" s="1"/>
  <c r="D53" i="13" s="1"/>
  <c r="D56" i="13" s="1"/>
  <c r="D59" i="13" s="1"/>
  <c r="C47" i="13"/>
  <c r="C48" i="13" s="1"/>
  <c r="C51" i="13" s="1"/>
  <c r="C53" i="13" s="1"/>
  <c r="C56" i="13" s="1"/>
  <c r="C59" i="13" s="1"/>
  <c r="L32" i="13"/>
  <c r="K32" i="13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C32" i="13"/>
  <c r="L47" i="14"/>
  <c r="L48" i="14" s="1"/>
  <c r="L51" i="14" s="1"/>
  <c r="L53" i="14" s="1"/>
  <c r="L56" i="14" s="1"/>
  <c r="L59" i="14" s="1"/>
  <c r="K47" i="14"/>
  <c r="K48" i="14" s="1"/>
  <c r="K51" i="14" s="1"/>
  <c r="K53" i="14" s="1"/>
  <c r="K56" i="14" s="1"/>
  <c r="K59" i="14" s="1"/>
  <c r="J47" i="14"/>
  <c r="I47" i="14"/>
  <c r="H47" i="14"/>
  <c r="G47" i="14"/>
  <c r="F47" i="14"/>
  <c r="E47" i="14"/>
  <c r="D47" i="14"/>
  <c r="D48" i="14" s="1"/>
  <c r="D51" i="14" s="1"/>
  <c r="D53" i="14" s="1"/>
  <c r="D56" i="14" s="1"/>
  <c r="D59" i="14" s="1"/>
  <c r="C47" i="14"/>
  <c r="C48" i="14" s="1"/>
  <c r="C51" i="14" s="1"/>
  <c r="C53" i="14" s="1"/>
  <c r="C56" i="14" s="1"/>
  <c r="C59" i="14" s="1"/>
  <c r="L32" i="14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C32" i="14"/>
  <c r="L48" i="15"/>
  <c r="L51" i="15" s="1"/>
  <c r="L53" i="15" s="1"/>
  <c r="L56" i="15" s="1"/>
  <c r="L59" i="15" s="1"/>
  <c r="K48" i="15"/>
  <c r="K51" i="15" s="1"/>
  <c r="K53" i="15" s="1"/>
  <c r="K56" i="15" s="1"/>
  <c r="K59" i="15" s="1"/>
  <c r="D48" i="15"/>
  <c r="D51" i="15" s="1"/>
  <c r="D53" i="15" s="1"/>
  <c r="D56" i="15" s="1"/>
  <c r="D59" i="15" s="1"/>
  <c r="C48" i="15"/>
  <c r="C51" i="15" s="1"/>
  <c r="C53" i="15" s="1"/>
  <c r="C56" i="15" s="1"/>
  <c r="C59" i="15" s="1"/>
  <c r="L47" i="15"/>
  <c r="K47" i="15"/>
  <c r="J47" i="15"/>
  <c r="I47" i="15"/>
  <c r="H47" i="15"/>
  <c r="G47" i="15"/>
  <c r="F47" i="15"/>
  <c r="F48" i="15" s="1"/>
  <c r="F51" i="15" s="1"/>
  <c r="F53" i="15" s="1"/>
  <c r="F56" i="15" s="1"/>
  <c r="F59" i="15" s="1"/>
  <c r="E47" i="15"/>
  <c r="E48" i="15" s="1"/>
  <c r="E51" i="15" s="1"/>
  <c r="E53" i="15" s="1"/>
  <c r="E56" i="15" s="1"/>
  <c r="E59" i="15" s="1"/>
  <c r="D47" i="15"/>
  <c r="C47" i="15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D32" i="15"/>
  <c r="C32" i="15"/>
  <c r="L47" i="16"/>
  <c r="K47" i="16"/>
  <c r="J47" i="16"/>
  <c r="I47" i="16"/>
  <c r="H47" i="16"/>
  <c r="G47" i="16"/>
  <c r="F47" i="16"/>
  <c r="E47" i="16"/>
  <c r="D47" i="16"/>
  <c r="C47" i="16"/>
  <c r="L32" i="16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F32" i="16"/>
  <c r="F48" i="16" s="1"/>
  <c r="F51" i="16" s="1"/>
  <c r="F53" i="16" s="1"/>
  <c r="F56" i="16" s="1"/>
  <c r="F59" i="16" s="1"/>
  <c r="E32" i="16"/>
  <c r="D32" i="16"/>
  <c r="C32" i="16"/>
  <c r="I56" i="17"/>
  <c r="I59" i="17" s="1"/>
  <c r="L47" i="17"/>
  <c r="K47" i="17"/>
  <c r="J47" i="17"/>
  <c r="I47" i="17"/>
  <c r="I48" i="17" s="1"/>
  <c r="I51" i="17" s="1"/>
  <c r="I53" i="17" s="1"/>
  <c r="H47" i="17"/>
  <c r="G47" i="17"/>
  <c r="F47" i="17"/>
  <c r="E47" i="17"/>
  <c r="D47" i="17"/>
  <c r="C47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C51" i="18"/>
  <c r="C53" i="18" s="1"/>
  <c r="C56" i="18" s="1"/>
  <c r="C59" i="18" s="1"/>
  <c r="L47" i="18"/>
  <c r="K47" i="18"/>
  <c r="J47" i="18"/>
  <c r="I47" i="18"/>
  <c r="H47" i="18"/>
  <c r="H48" i="18" s="1"/>
  <c r="H51" i="18" s="1"/>
  <c r="H53" i="18" s="1"/>
  <c r="H56" i="18" s="1"/>
  <c r="H59" i="18" s="1"/>
  <c r="G47" i="18"/>
  <c r="G48" i="18" s="1"/>
  <c r="G51" i="18" s="1"/>
  <c r="G53" i="18" s="1"/>
  <c r="G56" i="18" s="1"/>
  <c r="G59" i="18" s="1"/>
  <c r="F47" i="18"/>
  <c r="E47" i="18"/>
  <c r="E48" i="18" s="1"/>
  <c r="E51" i="18" s="1"/>
  <c r="E53" i="18" s="1"/>
  <c r="E56" i="18" s="1"/>
  <c r="E59" i="18" s="1"/>
  <c r="D47" i="18"/>
  <c r="C47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L47" i="19"/>
  <c r="K47" i="19"/>
  <c r="J47" i="19"/>
  <c r="I47" i="19"/>
  <c r="H47" i="19"/>
  <c r="G47" i="19"/>
  <c r="F47" i="19"/>
  <c r="E47" i="19"/>
  <c r="D47" i="19"/>
  <c r="C47" i="19"/>
  <c r="C48" i="19" s="1"/>
  <c r="C51" i="19" s="1"/>
  <c r="C53" i="19" s="1"/>
  <c r="C56" i="19" s="1"/>
  <c r="C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J48" i="20"/>
  <c r="J51" i="20" s="1"/>
  <c r="J53" i="20" s="1"/>
  <c r="J56" i="20" s="1"/>
  <c r="J59" i="20" s="1"/>
  <c r="I48" i="20"/>
  <c r="I51" i="20" s="1"/>
  <c r="I53" i="20" s="1"/>
  <c r="I56" i="20" s="1"/>
  <c r="I59" i="20" s="1"/>
  <c r="L47" i="20"/>
  <c r="L48" i="20" s="1"/>
  <c r="L51" i="20" s="1"/>
  <c r="L53" i="20" s="1"/>
  <c r="L56" i="20" s="1"/>
  <c r="L59" i="20" s="1"/>
  <c r="K47" i="20"/>
  <c r="K48" i="20" s="1"/>
  <c r="K51" i="20" s="1"/>
  <c r="K53" i="20" s="1"/>
  <c r="K56" i="20" s="1"/>
  <c r="K59" i="20" s="1"/>
  <c r="J47" i="20"/>
  <c r="I47" i="20"/>
  <c r="H47" i="20"/>
  <c r="G47" i="20"/>
  <c r="F47" i="20"/>
  <c r="E47" i="20"/>
  <c r="D47" i="20"/>
  <c r="D48" i="20" s="1"/>
  <c r="D51" i="20" s="1"/>
  <c r="D53" i="20" s="1"/>
  <c r="D56" i="20" s="1"/>
  <c r="D59" i="20" s="1"/>
  <c r="C47" i="20"/>
  <c r="C48" i="20" s="1"/>
  <c r="C51" i="20" s="1"/>
  <c r="C53" i="20" s="1"/>
  <c r="C56" i="20" s="1"/>
  <c r="C59" i="20" s="1"/>
  <c r="L32" i="20"/>
  <c r="K32" i="20"/>
  <c r="J32" i="20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L47" i="21"/>
  <c r="K47" i="21"/>
  <c r="J47" i="21"/>
  <c r="J48" i="21" s="1"/>
  <c r="J51" i="21" s="1"/>
  <c r="J53" i="21" s="1"/>
  <c r="J56" i="21" s="1"/>
  <c r="J59" i="21" s="1"/>
  <c r="I47" i="21"/>
  <c r="H47" i="21"/>
  <c r="G47" i="21"/>
  <c r="F47" i="21"/>
  <c r="E47" i="21"/>
  <c r="D47" i="21"/>
  <c r="C47" i="21"/>
  <c r="L32" i="21"/>
  <c r="L48" i="21" s="1"/>
  <c r="L51" i="21" s="1"/>
  <c r="L53" i="21" s="1"/>
  <c r="L56" i="21" s="1"/>
  <c r="L59" i="21" s="1"/>
  <c r="K32" i="21"/>
  <c r="J32" i="2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L47" i="1"/>
  <c r="K47" i="1"/>
  <c r="J47" i="1"/>
  <c r="I47" i="1"/>
  <c r="H47" i="1"/>
  <c r="G47" i="1"/>
  <c r="F47" i="1"/>
  <c r="E47" i="1"/>
  <c r="D47" i="1"/>
  <c r="C47" i="1"/>
  <c r="L32" i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D48" i="1" l="1"/>
  <c r="D51" i="1" s="1"/>
  <c r="D53" i="1" s="1"/>
  <c r="D56" i="1" s="1"/>
  <c r="D59" i="1" s="1"/>
  <c r="L48" i="1"/>
  <c r="L51" i="1" s="1"/>
  <c r="L53" i="1" s="1"/>
  <c r="L56" i="1" s="1"/>
  <c r="L59" i="1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I48" i="21"/>
  <c r="I51" i="21" s="1"/>
  <c r="I53" i="21" s="1"/>
  <c r="I56" i="21" s="1"/>
  <c r="I59" i="21" s="1"/>
  <c r="H48" i="16"/>
  <c r="H51" i="16" s="1"/>
  <c r="H53" i="16" s="1"/>
  <c r="H56" i="16" s="1"/>
  <c r="H59" i="16" s="1"/>
  <c r="J48" i="14"/>
  <c r="J51" i="14" s="1"/>
  <c r="J53" i="14" s="1"/>
  <c r="J56" i="14" s="1"/>
  <c r="J59" i="14" s="1"/>
  <c r="J48" i="11"/>
  <c r="J51" i="11" s="1"/>
  <c r="J53" i="11" s="1"/>
  <c r="J56" i="11" s="1"/>
  <c r="J59" i="11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C48" i="9"/>
  <c r="C51" i="9" s="1"/>
  <c r="C53" i="9" s="1"/>
  <c r="C56" i="9" s="1"/>
  <c r="C59" i="9" s="1"/>
  <c r="K48" i="9"/>
  <c r="K51" i="9" s="1"/>
  <c r="K53" i="9" s="1"/>
  <c r="K56" i="9" s="1"/>
  <c r="K59" i="9" s="1"/>
  <c r="D48" i="7"/>
  <c r="D51" i="7" s="1"/>
  <c r="D53" i="7" s="1"/>
  <c r="D56" i="7" s="1"/>
  <c r="D59" i="7" s="1"/>
  <c r="L48" i="7"/>
  <c r="L51" i="7" s="1"/>
  <c r="L53" i="7" s="1"/>
  <c r="L56" i="7" s="1"/>
  <c r="L59" i="7" s="1"/>
  <c r="J48" i="6"/>
  <c r="J51" i="6" s="1"/>
  <c r="J53" i="6" s="1"/>
  <c r="J56" i="6" s="1"/>
  <c r="J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C48" i="2"/>
  <c r="C51" i="2" s="1"/>
  <c r="C53" i="2" s="1"/>
  <c r="C56" i="2" s="1"/>
  <c r="C59" i="2" s="1"/>
  <c r="K48" i="2"/>
  <c r="K51" i="2" s="1"/>
  <c r="K53" i="2" s="1"/>
  <c r="K56" i="2" s="1"/>
  <c r="K59" i="2" s="1"/>
  <c r="E48" i="12"/>
  <c r="E51" i="12" s="1"/>
  <c r="E53" i="12" s="1"/>
  <c r="E56" i="12" s="1"/>
  <c r="E59" i="12" s="1"/>
  <c r="E48" i="19"/>
  <c r="E51" i="19" s="1"/>
  <c r="E53" i="19" s="1"/>
  <c r="E56" i="19" s="1"/>
  <c r="E59" i="19" s="1"/>
  <c r="F48" i="12"/>
  <c r="F51" i="12" s="1"/>
  <c r="F53" i="12" s="1"/>
  <c r="F56" i="12" s="1"/>
  <c r="F59" i="12" s="1"/>
  <c r="L48" i="9"/>
  <c r="L51" i="9" s="1"/>
  <c r="L53" i="9" s="1"/>
  <c r="L56" i="9" s="1"/>
  <c r="L59" i="9" s="1"/>
  <c r="G48" i="1"/>
  <c r="G51" i="1" s="1"/>
  <c r="G53" i="1" s="1"/>
  <c r="G56" i="1" s="1"/>
  <c r="G59" i="1" s="1"/>
  <c r="F48" i="19"/>
  <c r="F51" i="19" s="1"/>
  <c r="F53" i="19" s="1"/>
  <c r="F56" i="19" s="1"/>
  <c r="F59" i="19" s="1"/>
  <c r="F48" i="17"/>
  <c r="F51" i="17" s="1"/>
  <c r="F53" i="17" s="1"/>
  <c r="F56" i="17" s="1"/>
  <c r="F59" i="17" s="1"/>
  <c r="E48" i="16"/>
  <c r="E51" i="16" s="1"/>
  <c r="E53" i="16" s="1"/>
  <c r="E56" i="16" s="1"/>
  <c r="E59" i="16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I48" i="14"/>
  <c r="I51" i="14" s="1"/>
  <c r="I53" i="14" s="1"/>
  <c r="I56" i="14" s="1"/>
  <c r="I59" i="14" s="1"/>
  <c r="I48" i="13"/>
  <c r="I51" i="13" s="1"/>
  <c r="I53" i="13" s="1"/>
  <c r="I56" i="13" s="1"/>
  <c r="I59" i="13" s="1"/>
  <c r="I48" i="12"/>
  <c r="I51" i="12" s="1"/>
  <c r="I53" i="12" s="1"/>
  <c r="I56" i="12" s="1"/>
  <c r="I59" i="12" s="1"/>
  <c r="G48" i="11"/>
  <c r="G51" i="11" s="1"/>
  <c r="G53" i="11" s="1"/>
  <c r="G56" i="11" s="1"/>
  <c r="G59" i="11" s="1"/>
  <c r="I48" i="10"/>
  <c r="I51" i="10" s="1"/>
  <c r="I53" i="10" s="1"/>
  <c r="I56" i="10" s="1"/>
  <c r="I59" i="10" s="1"/>
  <c r="H48" i="9"/>
  <c r="H51" i="9" s="1"/>
  <c r="H53" i="9" s="1"/>
  <c r="H56" i="9" s="1"/>
  <c r="H59" i="9" s="1"/>
  <c r="H48" i="8"/>
  <c r="H51" i="8" s="1"/>
  <c r="H53" i="8" s="1"/>
  <c r="H56" i="8" s="1"/>
  <c r="H59" i="8" s="1"/>
  <c r="I48" i="7"/>
  <c r="I51" i="7" s="1"/>
  <c r="I53" i="7" s="1"/>
  <c r="I56" i="7" s="1"/>
  <c r="I59" i="7" s="1"/>
  <c r="G48" i="6"/>
  <c r="G51" i="6" s="1"/>
  <c r="G53" i="6" s="1"/>
  <c r="G56" i="6" s="1"/>
  <c r="G59" i="6" s="1"/>
  <c r="H48" i="5"/>
  <c r="H51" i="5" s="1"/>
  <c r="H53" i="5" s="1"/>
  <c r="H56" i="5" s="1"/>
  <c r="H59" i="5" s="1"/>
  <c r="J48" i="3"/>
  <c r="J51" i="3" s="1"/>
  <c r="J53" i="3" s="1"/>
  <c r="J56" i="3" s="1"/>
  <c r="J59" i="3" s="1"/>
  <c r="E48" i="13"/>
  <c r="E51" i="13" s="1"/>
  <c r="E53" i="13" s="1"/>
  <c r="E56" i="13" s="1"/>
  <c r="E59" i="13" s="1"/>
  <c r="H48" i="1"/>
  <c r="H51" i="1" s="1"/>
  <c r="H53" i="1" s="1"/>
  <c r="H56" i="1" s="1"/>
  <c r="H59" i="1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J48" i="13"/>
  <c r="J51" i="13" s="1"/>
  <c r="J53" i="13" s="1"/>
  <c r="J56" i="13" s="1"/>
  <c r="J59" i="13" s="1"/>
  <c r="J48" i="12"/>
  <c r="J51" i="12" s="1"/>
  <c r="J53" i="12" s="1"/>
  <c r="J56" i="12" s="1"/>
  <c r="J59" i="12" s="1"/>
  <c r="I48" i="9"/>
  <c r="I51" i="9" s="1"/>
  <c r="I53" i="9" s="1"/>
  <c r="I56" i="9" s="1"/>
  <c r="I59" i="9" s="1"/>
  <c r="J48" i="7"/>
  <c r="J51" i="7" s="1"/>
  <c r="J53" i="7" s="1"/>
  <c r="J56" i="7" s="1"/>
  <c r="J59" i="7" s="1"/>
  <c r="H48" i="6"/>
  <c r="H51" i="6" s="1"/>
  <c r="H53" i="6" s="1"/>
  <c r="H56" i="6" s="1"/>
  <c r="H59" i="6" s="1"/>
  <c r="I48" i="5"/>
  <c r="I51" i="5" s="1"/>
  <c r="I53" i="5" s="1"/>
  <c r="I56" i="5" s="1"/>
  <c r="I59" i="5" s="1"/>
  <c r="J48" i="4"/>
  <c r="J51" i="4" s="1"/>
  <c r="J53" i="4" s="1"/>
  <c r="J56" i="4" s="1"/>
  <c r="J59" i="4" s="1"/>
  <c r="I48" i="2"/>
  <c r="I51" i="2" s="1"/>
  <c r="I53" i="2" s="1"/>
  <c r="I56" i="2" s="1"/>
  <c r="I59" i="2" s="1"/>
  <c r="G48" i="2"/>
  <c r="G51" i="2" s="1"/>
  <c r="G53" i="2" s="1"/>
  <c r="G56" i="2" s="1"/>
  <c r="G59" i="2" s="1"/>
  <c r="J48" i="17"/>
  <c r="J51" i="17" s="1"/>
  <c r="J53" i="17" s="1"/>
  <c r="J56" i="17" s="1"/>
  <c r="J59" i="17" s="1"/>
  <c r="E48" i="14"/>
  <c r="E51" i="14" s="1"/>
  <c r="E53" i="14" s="1"/>
  <c r="E56" i="14" s="1"/>
  <c r="E59" i="14" s="1"/>
  <c r="C48" i="1"/>
  <c r="C51" i="1" s="1"/>
  <c r="C53" i="1" s="1"/>
  <c r="C56" i="1" s="1"/>
  <c r="C59" i="1" s="1"/>
  <c r="K48" i="1"/>
  <c r="K51" i="1" s="1"/>
  <c r="K53" i="1" s="1"/>
  <c r="K56" i="1" s="1"/>
  <c r="K59" i="1" s="1"/>
  <c r="J48" i="19"/>
  <c r="J51" i="19" s="1"/>
  <c r="J53" i="19" s="1"/>
  <c r="J56" i="19" s="1"/>
  <c r="J59" i="19" s="1"/>
  <c r="G48" i="16"/>
  <c r="G51" i="16" s="1"/>
  <c r="G53" i="16" s="1"/>
  <c r="G56" i="16" s="1"/>
  <c r="G59" i="16" s="1"/>
  <c r="I48" i="11"/>
  <c r="I51" i="11" s="1"/>
  <c r="I53" i="11" s="1"/>
  <c r="I56" i="11" s="1"/>
  <c r="I59" i="11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J48" i="9"/>
  <c r="J51" i="9" s="1"/>
  <c r="J53" i="9" s="1"/>
  <c r="J56" i="9" s="1"/>
  <c r="J59" i="9" s="1"/>
  <c r="J48" i="8"/>
  <c r="J51" i="8" s="1"/>
  <c r="J53" i="8" s="1"/>
  <c r="J56" i="8" s="1"/>
  <c r="J59" i="8" s="1"/>
  <c r="I48" i="6"/>
  <c r="I51" i="6" s="1"/>
  <c r="I53" i="6" s="1"/>
  <c r="I56" i="6" s="1"/>
  <c r="I59" i="6" s="1"/>
  <c r="J48" i="5"/>
  <c r="J51" i="5" s="1"/>
  <c r="J53" i="5" s="1"/>
  <c r="J56" i="5" s="1"/>
  <c r="J59" i="5" s="1"/>
  <c r="D48" i="3"/>
  <c r="D51" i="3" s="1"/>
  <c r="D53" i="3" s="1"/>
  <c r="D56" i="3" s="1"/>
  <c r="D59" i="3" s="1"/>
  <c r="L48" i="3"/>
  <c r="L51" i="3" s="1"/>
  <c r="L53" i="3" s="1"/>
  <c r="L56" i="3" s="1"/>
  <c r="L59" i="3" s="1"/>
  <c r="J48" i="2"/>
  <c r="J51" i="2" s="1"/>
  <c r="J53" i="2" s="1"/>
  <c r="J56" i="2" s="1"/>
  <c r="J59" i="2" s="1"/>
  <c r="C48" i="8"/>
  <c r="C51" i="8" s="1"/>
  <c r="C53" i="8" s="1"/>
  <c r="C56" i="8" s="1"/>
  <c r="C59" i="8" s="1"/>
  <c r="K48" i="8"/>
  <c r="K51" i="8" s="1"/>
  <c r="K53" i="8" s="1"/>
  <c r="K56" i="8" s="1"/>
  <c r="K59" i="8" s="1"/>
  <c r="E48" i="11"/>
  <c r="E51" i="11" s="1"/>
  <c r="E53" i="11" s="1"/>
  <c r="E56" i="11" s="1"/>
  <c r="E59" i="11" s="1"/>
</calcChain>
</file>

<file path=xl/sharedStrings.xml><?xml version="1.0" encoding="utf-8"?>
<sst xmlns="http://schemas.openxmlformats.org/spreadsheetml/2006/main" count="2961" uniqueCount="106">
  <si>
    <t>Mpumalanga: Albert Luthuli (MP301)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</si>
  <si>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</si>
  <si>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</si>
  <si>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</si>
  <si>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</si>
  <si>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</si>
  <si>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</si>
  <si>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</si>
  <si>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</si>
  <si>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</si>
  <si>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</si>
  <si>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</si>
  <si>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</si>
  <si>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</si>
  <si>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</si>
  <si>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</si>
  <si>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</si>
  <si>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</si>
  <si>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</si>
  <si>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</si>
  <si>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</si>
  <si>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</si>
  <si>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</si>
  <si>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</si>
  <si>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</si>
  <si>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</si>
  <si>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</si>
  <si>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</si>
  <si>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</si>
  <si>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</si>
  <si>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</si>
  <si>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</si>
  <si>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</si>
  <si>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</si>
  <si>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</si>
  <si>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</si>
  <si>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</si>
  <si>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</si>
  <si>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</si>
  <si>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</si>
  <si>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</si>
  <si>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</si>
  <si>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</si>
  <si>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</si>
  <si>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</si>
  <si>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</si>
  <si>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</si>
  <si>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</si>
  <si>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</si>
  <si>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</si>
  <si>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</si>
  <si>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</si>
  <si>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</si>
  <si>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</si>
  <si>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</si>
  <si>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</si>
  <si>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</si>
  <si>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</si>
  <si>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</si>
  <si>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</si>
  <si>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</si>
  <si>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</si>
  <si>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</si>
  <si>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</si>
  <si>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</si>
  <si>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</si>
  <si>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</si>
  <si>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</si>
  <si>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</si>
  <si>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</si>
  <si>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</si>
  <si>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</si>
  <si>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</si>
  <si>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</si>
  <si>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</si>
  <si>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</si>
  <si>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</si>
  <si>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Mpumalanga: Msukaligwa (MP302) - Table A4 Budgeted Financial Performance ( All ) for 4th Quarter ended 30 June 2024 (Figures Finalised as at 2024/07/29)</t>
  </si>
  <si>
    <t>Mpumalanga: Mkhondo (MP303) - Table A4 Budgeted Financial Performance ( All ) for 4th Quarter ended 30 June 2024 (Figures Finalised as at 2024/07/29)</t>
  </si>
  <si>
    <t>Mpumalanga: Pixley Ka Seme (MP) (MP304) - Table A4 Budgeted Financial Performance ( All ) for 4th Quarter ended 30 June 2024 (Figures Finalised as at 2024/07/29)</t>
  </si>
  <si>
    <t>Mpumalanga: Lekwa (MP305) - Table A4 Budgeted Financial Performance ( All ) for 4th Quarter ended 30 June 2024 (Figures Finalised as at 2024/07/29)</t>
  </si>
  <si>
    <t>Mpumalanga: Dipaleseng (MP306) - Table A4 Budgeted Financial Performance ( All ) for 4th Quarter ended 30 June 2024 (Figures Finalised as at 2024/07/29)</t>
  </si>
  <si>
    <t>Mpumalanga: Govan Mbeki (MP307) - Table A4 Budgeted Financial Performance ( All ) for 4th Quarter ended 30 June 2024 (Figures Finalised as at 2024/07/29)</t>
  </si>
  <si>
    <t>Mpumalanga: Gert Sibande (DC30) - Table A4 Budgeted Financial Performance ( All ) for 4th Quarter ended 30 June 2024 (Figures Finalised as at 2024/07/29)</t>
  </si>
  <si>
    <t>Mpumalanga: Victor Khanye (MP311) - Table A4 Budgeted Financial Performance ( All ) for 4th Quarter ended 30 June 2024 (Figures Finalised as at 2024/07/29)</t>
  </si>
  <si>
    <t>Mpumalanga: Emalahleni (MP) (MP312) - Table A4 Budgeted Financial Performance ( All ) for 4th Quarter ended 30 June 2024 (Figures Finalised as at 2024/07/29)</t>
  </si>
  <si>
    <t>Mpumalanga: Steve Tshwete (MP313) - Table A4 Budgeted Financial Performance ( All ) for 4th Quarter ended 30 June 2024 (Figures Finalised as at 2024/07/29)</t>
  </si>
  <si>
    <t>Mpumalanga: Emakhazeni (MP314) - Table A4 Budgeted Financial Performance ( All ) for 4th Quarter ended 30 June 2024 (Figures Finalised as at 2024/07/29)</t>
  </si>
  <si>
    <t>Mpumalanga: Thembisile Hani (MP315) - Table A4 Budgeted Financial Performance ( All ) for 4th Quarter ended 30 June 2024 (Figures Finalised as at 2024/07/29)</t>
  </si>
  <si>
    <t>Mpumalanga: Dr J.S. Moroka (MP316) - Table A4 Budgeted Financial Performance ( All ) for 4th Quarter ended 30 June 2024 (Figures Finalised as at 2024/07/29)</t>
  </si>
  <si>
    <t>Mpumalanga: Nkangala (DC31) - Table A4 Budgeted Financial Performance ( All ) for 4th Quarter ended 30 June 2024 (Figures Finalised as at 2024/07/29)</t>
  </si>
  <si>
    <t>Mpumalanga: Thaba Chweu (MP321) - Table A4 Budgeted Financial Performance ( All ) for 4th Quarter ended 30 June 2024 (Figures Finalised as at 2024/07/29)</t>
  </si>
  <si>
    <t>Mpumalanga: Nkomazi (MP324) - Table A4 Budgeted Financial Performance ( All ) for 4th Quarter ended 30 June 2024 (Figures Finalised as at 2024/07/29)</t>
  </si>
  <si>
    <t>Mpumalanga: Bushbuckridge (MP325) - Table A4 Budgeted Financial Performance ( All ) for 4th Quarter ended 30 June 2024 (Figures Finalised as at 2024/07/29)</t>
  </si>
  <si>
    <t>Mpumalanga: City of Mbombela (MP326) - Table A4 Budgeted Financial Performance ( All ) for 4th Quarter ended 30 June 2024 (Figures Finalised as at 2024/07/29)</t>
  </si>
  <si>
    <t>Mpumalanga: Ehlanzeni (DC32)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</si>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</sst>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34410801</v>
      </c>
      <c r="D6" s="29">
        <v>37518480</v>
      </c>
      <c r="E6" s="30">
        <v>35239650</v>
      </c>
      <c r="F6" s="31">
        <v>52356300</v>
      </c>
      <c r="G6" s="29">
        <v>32356300</v>
      </c>
      <c r="H6" s="32">
        <v>32356300</v>
      </c>
      <c r="I6" s="30">
        <v>31427017</v>
      </c>
      <c r="J6" s="33">
        <v>36164436</v>
      </c>
      <c r="K6" s="29">
        <v>38202243</v>
      </c>
      <c r="L6" s="32">
        <v>40355686</v>
      </c>
    </row>
    <row r="7" spans="1:12" ht="13.5" x14ac:dyDescent="0.25">
      <c r="A7" s="28" t="s">
        <v>23</v>
      </c>
      <c r="B7" s="21" t="s">
        <v>22</v>
      </c>
      <c r="C7" s="29">
        <v>11895894</v>
      </c>
      <c r="D7" s="29">
        <v>10774965</v>
      </c>
      <c r="E7" s="30">
        <v>9786691</v>
      </c>
      <c r="F7" s="31">
        <v>55151246</v>
      </c>
      <c r="G7" s="29">
        <v>16323045</v>
      </c>
      <c r="H7" s="32">
        <v>16323045</v>
      </c>
      <c r="I7" s="30">
        <v>11844875</v>
      </c>
      <c r="J7" s="33">
        <v>16979646</v>
      </c>
      <c r="K7" s="29">
        <v>17999851</v>
      </c>
      <c r="L7" s="32">
        <v>19081379</v>
      </c>
    </row>
    <row r="8" spans="1:12" ht="13.5" x14ac:dyDescent="0.25">
      <c r="A8" s="28" t="s">
        <v>24</v>
      </c>
      <c r="B8" s="21" t="s">
        <v>22</v>
      </c>
      <c r="C8" s="29">
        <v>8792254</v>
      </c>
      <c r="D8" s="29">
        <v>7978019</v>
      </c>
      <c r="E8" s="30">
        <v>7386783</v>
      </c>
      <c r="F8" s="31">
        <v>15037936</v>
      </c>
      <c r="G8" s="29">
        <v>12037936</v>
      </c>
      <c r="H8" s="32">
        <v>12037936</v>
      </c>
      <c r="I8" s="30">
        <v>7766564</v>
      </c>
      <c r="J8" s="33">
        <v>12393141</v>
      </c>
      <c r="K8" s="29">
        <v>13139088</v>
      </c>
      <c r="L8" s="32">
        <v>13929881</v>
      </c>
    </row>
    <row r="9" spans="1:12" ht="13.5" x14ac:dyDescent="0.25">
      <c r="A9" s="28" t="s">
        <v>25</v>
      </c>
      <c r="B9" s="21" t="s">
        <v>22</v>
      </c>
      <c r="C9" s="29">
        <v>9616917</v>
      </c>
      <c r="D9" s="29">
        <v>8061296</v>
      </c>
      <c r="E9" s="30">
        <v>8458124</v>
      </c>
      <c r="F9" s="31">
        <v>12854282</v>
      </c>
      <c r="G9" s="29">
        <v>12854282</v>
      </c>
      <c r="H9" s="32">
        <v>12854282</v>
      </c>
      <c r="I9" s="30">
        <v>7152924</v>
      </c>
      <c r="J9" s="33">
        <v>13484136</v>
      </c>
      <c r="K9" s="29">
        <v>14293188</v>
      </c>
      <c r="L9" s="32">
        <v>15150792</v>
      </c>
    </row>
    <row r="10" spans="1:12" ht="13.5" x14ac:dyDescent="0.25">
      <c r="A10" s="28" t="s">
        <v>26</v>
      </c>
      <c r="B10" s="21" t="s">
        <v>19</v>
      </c>
      <c r="C10" s="29">
        <v>2074220</v>
      </c>
      <c r="D10" s="29">
        <v>2411350</v>
      </c>
      <c r="E10" s="30">
        <v>1805013</v>
      </c>
      <c r="F10" s="31">
        <v>0</v>
      </c>
      <c r="G10" s="29">
        <v>0</v>
      </c>
      <c r="H10" s="32">
        <v>0</v>
      </c>
      <c r="I10" s="30">
        <v>3161760</v>
      </c>
      <c r="J10" s="33">
        <v>2680008</v>
      </c>
      <c r="K10" s="29">
        <v>2814000</v>
      </c>
      <c r="L10" s="32">
        <v>2986212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53456994</v>
      </c>
      <c r="D13" s="29">
        <v>38906459</v>
      </c>
      <c r="E13" s="30">
        <v>17446357</v>
      </c>
      <c r="F13" s="31">
        <v>35121739</v>
      </c>
      <c r="G13" s="29">
        <v>25121739</v>
      </c>
      <c r="H13" s="32">
        <v>25121739</v>
      </c>
      <c r="I13" s="30">
        <v>13074600</v>
      </c>
      <c r="J13" s="33">
        <v>26352984</v>
      </c>
      <c r="K13" s="29">
        <v>27670632</v>
      </c>
      <c r="L13" s="32">
        <v>29054160</v>
      </c>
    </row>
    <row r="14" spans="1:12" ht="13.5" x14ac:dyDescent="0.25">
      <c r="A14" s="28" t="s">
        <v>30</v>
      </c>
      <c r="B14" s="21" t="s">
        <v>19</v>
      </c>
      <c r="C14" s="29">
        <v>7239623</v>
      </c>
      <c r="D14" s="29">
        <v>4997453</v>
      </c>
      <c r="E14" s="30">
        <v>9546487</v>
      </c>
      <c r="F14" s="31">
        <v>2512975</v>
      </c>
      <c r="G14" s="29">
        <v>13462891</v>
      </c>
      <c r="H14" s="32">
        <v>13462891</v>
      </c>
      <c r="I14" s="30">
        <v>14477522</v>
      </c>
      <c r="J14" s="33">
        <v>14122584</v>
      </c>
      <c r="K14" s="29">
        <v>14969928</v>
      </c>
      <c r="L14" s="32">
        <v>15868116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1964574</v>
      </c>
      <c r="D17" s="34">
        <v>681321</v>
      </c>
      <c r="E17" s="37">
        <v>534433</v>
      </c>
      <c r="F17" s="39">
        <v>1137239</v>
      </c>
      <c r="G17" s="34">
        <v>1137241</v>
      </c>
      <c r="H17" s="37">
        <v>1137241</v>
      </c>
      <c r="I17" s="40">
        <v>61983</v>
      </c>
      <c r="J17" s="39">
        <v>1192992</v>
      </c>
      <c r="K17" s="34">
        <v>1264536</v>
      </c>
      <c r="L17" s="37">
        <v>1340424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935925</v>
      </c>
      <c r="D19" s="34">
        <v>360732</v>
      </c>
      <c r="E19" s="37">
        <v>1148871</v>
      </c>
      <c r="F19" s="39">
        <v>1687746</v>
      </c>
      <c r="G19" s="34">
        <v>134224318</v>
      </c>
      <c r="H19" s="37">
        <v>134224318</v>
      </c>
      <c r="I19" s="41">
        <v>1349065</v>
      </c>
      <c r="J19" s="39">
        <v>31707720</v>
      </c>
      <c r="K19" s="34">
        <v>33371232</v>
      </c>
      <c r="L19" s="37">
        <v>35097000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96011644</v>
      </c>
      <c r="D21" s="34">
        <v>91810430</v>
      </c>
      <c r="E21" s="37">
        <v>62118477</v>
      </c>
      <c r="F21" s="39">
        <v>124725916</v>
      </c>
      <c r="G21" s="34">
        <v>114725932</v>
      </c>
      <c r="H21" s="37">
        <v>114725932</v>
      </c>
      <c r="I21" s="41">
        <v>58268529</v>
      </c>
      <c r="J21" s="39">
        <v>135346296</v>
      </c>
      <c r="K21" s="34">
        <v>142113612</v>
      </c>
      <c r="L21" s="37">
        <v>152219292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2254734</v>
      </c>
      <c r="D23" s="34">
        <v>9121938</v>
      </c>
      <c r="E23" s="37">
        <v>5456322</v>
      </c>
      <c r="F23" s="39">
        <v>751456</v>
      </c>
      <c r="G23" s="34">
        <v>751456</v>
      </c>
      <c r="H23" s="37">
        <v>751456</v>
      </c>
      <c r="I23" s="41">
        <v>149129</v>
      </c>
      <c r="J23" s="39">
        <v>788280</v>
      </c>
      <c r="K23" s="34">
        <v>835572</v>
      </c>
      <c r="L23" s="37">
        <v>885708</v>
      </c>
    </row>
    <row r="24" spans="1:12" ht="13.5" x14ac:dyDescent="0.25">
      <c r="A24" s="28" t="s">
        <v>40</v>
      </c>
      <c r="B24" s="21" t="s">
        <v>19</v>
      </c>
      <c r="C24" s="34">
        <v>146211</v>
      </c>
      <c r="D24" s="34">
        <v>15576</v>
      </c>
      <c r="E24" s="37">
        <v>18982</v>
      </c>
      <c r="F24" s="39">
        <v>0</v>
      </c>
      <c r="G24" s="34">
        <v>0</v>
      </c>
      <c r="H24" s="37">
        <v>0</v>
      </c>
      <c r="I24" s="41">
        <v>21265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398244160</v>
      </c>
      <c r="D25" s="34">
        <v>355560813</v>
      </c>
      <c r="E25" s="37">
        <v>400266706</v>
      </c>
      <c r="F25" s="39">
        <v>423109000</v>
      </c>
      <c r="G25" s="34">
        <v>422941000</v>
      </c>
      <c r="H25" s="37">
        <v>422941000</v>
      </c>
      <c r="I25" s="41">
        <v>243581045</v>
      </c>
      <c r="J25" s="39">
        <v>463697004</v>
      </c>
      <c r="K25" s="34">
        <v>491518824</v>
      </c>
      <c r="L25" s="37">
        <v>521009952</v>
      </c>
    </row>
    <row r="26" spans="1:12" ht="13.5" x14ac:dyDescent="0.25">
      <c r="A26" s="28" t="s">
        <v>28</v>
      </c>
      <c r="B26" s="21" t="s">
        <v>19</v>
      </c>
      <c r="C26" s="34">
        <v>257645</v>
      </c>
      <c r="D26" s="34">
        <v>5957215</v>
      </c>
      <c r="E26" s="37">
        <v>18586379</v>
      </c>
      <c r="F26" s="39">
        <v>0</v>
      </c>
      <c r="G26" s="34">
        <v>0</v>
      </c>
      <c r="H26" s="37">
        <v>0</v>
      </c>
      <c r="I26" s="41">
        <v>14000007</v>
      </c>
      <c r="J26" s="39">
        <v>20459208</v>
      </c>
      <c r="K26" s="34">
        <v>20613552</v>
      </c>
      <c r="L26" s="37">
        <v>21850404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5207</v>
      </c>
      <c r="E30" s="37">
        <v>1410007</v>
      </c>
      <c r="F30" s="38">
        <v>500</v>
      </c>
      <c r="G30" s="34">
        <v>500</v>
      </c>
      <c r="H30" s="37">
        <v>500</v>
      </c>
      <c r="I30" s="41">
        <v>0</v>
      </c>
      <c r="J30" s="39">
        <v>62700</v>
      </c>
      <c r="K30" s="34">
        <v>65580</v>
      </c>
      <c r="L30" s="37">
        <v>68604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627301596</v>
      </c>
      <c r="D32" s="52">
        <f t="shared" ref="D32:L32" si="0">SUM(D6:D19)+SUM(D21:D31)</f>
        <v>574161254</v>
      </c>
      <c r="E32" s="53">
        <f t="shared" si="0"/>
        <v>579209282</v>
      </c>
      <c r="F32" s="54">
        <f t="shared" si="0"/>
        <v>724446335</v>
      </c>
      <c r="G32" s="52">
        <f t="shared" si="0"/>
        <v>785936640</v>
      </c>
      <c r="H32" s="55">
        <f t="shared" si="0"/>
        <v>785936640</v>
      </c>
      <c r="I32" s="56">
        <f t="shared" si="0"/>
        <v>406336285</v>
      </c>
      <c r="J32" s="57">
        <f t="shared" si="0"/>
        <v>775431135</v>
      </c>
      <c r="K32" s="52">
        <f t="shared" si="0"/>
        <v>818871838</v>
      </c>
      <c r="L32" s="53">
        <f t="shared" si="0"/>
        <v>868897610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205063740</v>
      </c>
      <c r="D34" s="34">
        <v>220324392</v>
      </c>
      <c r="E34" s="37">
        <v>231550927</v>
      </c>
      <c r="F34" s="38">
        <v>260000000</v>
      </c>
      <c r="G34" s="34">
        <v>260000001</v>
      </c>
      <c r="H34" s="40">
        <v>260000001</v>
      </c>
      <c r="I34" s="41">
        <v>156559582</v>
      </c>
      <c r="J34" s="39">
        <v>276188000</v>
      </c>
      <c r="K34" s="34">
        <v>289997399</v>
      </c>
      <c r="L34" s="37">
        <v>304497266</v>
      </c>
    </row>
    <row r="35" spans="1:12" ht="13.5" x14ac:dyDescent="0.25">
      <c r="A35" s="28" t="s">
        <v>49</v>
      </c>
      <c r="B35" s="21" t="s">
        <v>19</v>
      </c>
      <c r="C35" s="34">
        <v>20023989</v>
      </c>
      <c r="D35" s="34">
        <v>20318648</v>
      </c>
      <c r="E35" s="37">
        <v>21751896</v>
      </c>
      <c r="F35" s="38">
        <v>26324999</v>
      </c>
      <c r="G35" s="34">
        <v>26325001</v>
      </c>
      <c r="H35" s="40">
        <v>26325001</v>
      </c>
      <c r="I35" s="41">
        <v>22079337</v>
      </c>
      <c r="J35" s="39">
        <v>27614904</v>
      </c>
      <c r="K35" s="34">
        <v>28968048</v>
      </c>
      <c r="L35" s="37">
        <v>30561312</v>
      </c>
    </row>
    <row r="36" spans="1:12" ht="13.5" x14ac:dyDescent="0.25">
      <c r="A36" s="28" t="s">
        <v>50</v>
      </c>
      <c r="B36" s="21" t="s">
        <v>22</v>
      </c>
      <c r="C36" s="34">
        <v>86605870</v>
      </c>
      <c r="D36" s="34">
        <v>93185518</v>
      </c>
      <c r="E36" s="37">
        <v>98790469</v>
      </c>
      <c r="F36" s="39">
        <v>120272715</v>
      </c>
      <c r="G36" s="34">
        <v>120272715</v>
      </c>
      <c r="H36" s="37">
        <v>120272715</v>
      </c>
      <c r="I36" s="41">
        <v>97960324</v>
      </c>
      <c r="J36" s="39">
        <v>124068078</v>
      </c>
      <c r="K36" s="34">
        <v>130147413</v>
      </c>
      <c r="L36" s="37">
        <v>137305522</v>
      </c>
    </row>
    <row r="37" spans="1:12" ht="13.5" x14ac:dyDescent="0.25">
      <c r="A37" s="28" t="s">
        <v>51</v>
      </c>
      <c r="B37" s="21" t="s">
        <v>52</v>
      </c>
      <c r="C37" s="34">
        <v>30418050</v>
      </c>
      <c r="D37" s="34">
        <v>18390508</v>
      </c>
      <c r="E37" s="37">
        <v>18722349</v>
      </c>
      <c r="F37" s="39">
        <v>46430800</v>
      </c>
      <c r="G37" s="34">
        <v>35662818</v>
      </c>
      <c r="H37" s="37">
        <v>35662818</v>
      </c>
      <c r="I37" s="41">
        <v>32731032</v>
      </c>
      <c r="J37" s="39">
        <v>28935549</v>
      </c>
      <c r="K37" s="34">
        <v>30382326</v>
      </c>
      <c r="L37" s="37">
        <v>31901443</v>
      </c>
    </row>
    <row r="38" spans="1:12" ht="13.5" x14ac:dyDescent="0.25">
      <c r="A38" s="28" t="s">
        <v>53</v>
      </c>
      <c r="B38" s="21" t="s">
        <v>54</v>
      </c>
      <c r="C38" s="34">
        <v>176892057</v>
      </c>
      <c r="D38" s="34">
        <v>17950866</v>
      </c>
      <c r="E38" s="37">
        <v>13367621</v>
      </c>
      <c r="F38" s="38">
        <v>18902262</v>
      </c>
      <c r="G38" s="34">
        <v>15902262</v>
      </c>
      <c r="H38" s="40">
        <v>15902262</v>
      </c>
      <c r="I38" s="41">
        <v>0</v>
      </c>
      <c r="J38" s="39">
        <v>27681471</v>
      </c>
      <c r="K38" s="34">
        <v>29065544</v>
      </c>
      <c r="L38" s="37">
        <v>30518822</v>
      </c>
    </row>
    <row r="39" spans="1:12" ht="13.5" x14ac:dyDescent="0.25">
      <c r="A39" s="28" t="s">
        <v>55</v>
      </c>
      <c r="B39" s="21" t="s">
        <v>19</v>
      </c>
      <c r="C39" s="34">
        <v>57359502</v>
      </c>
      <c r="D39" s="34">
        <v>-66083051</v>
      </c>
      <c r="E39" s="37">
        <v>70737627</v>
      </c>
      <c r="F39" s="39">
        <v>53453022</v>
      </c>
      <c r="G39" s="34">
        <v>53453016</v>
      </c>
      <c r="H39" s="37">
        <v>53453016</v>
      </c>
      <c r="I39" s="41">
        <v>58878248</v>
      </c>
      <c r="J39" s="39">
        <v>55600260</v>
      </c>
      <c r="K39" s="34">
        <v>58324644</v>
      </c>
      <c r="L39" s="37">
        <v>61532568</v>
      </c>
    </row>
    <row r="40" spans="1:12" ht="13.5" x14ac:dyDescent="0.25">
      <c r="A40" s="28" t="s">
        <v>28</v>
      </c>
      <c r="B40" s="21" t="s">
        <v>19</v>
      </c>
      <c r="C40" s="34">
        <v>6212725</v>
      </c>
      <c r="D40" s="34">
        <v>7758409</v>
      </c>
      <c r="E40" s="37">
        <v>8440476</v>
      </c>
      <c r="F40" s="38">
        <v>1889510</v>
      </c>
      <c r="G40" s="34">
        <v>1889510</v>
      </c>
      <c r="H40" s="40">
        <v>1889510</v>
      </c>
      <c r="I40" s="41">
        <v>1339622</v>
      </c>
      <c r="J40" s="39">
        <v>1982100</v>
      </c>
      <c r="K40" s="34">
        <v>2079216</v>
      </c>
      <c r="L40" s="37">
        <v>2193576</v>
      </c>
    </row>
    <row r="41" spans="1:12" ht="13.5" x14ac:dyDescent="0.25">
      <c r="A41" s="28" t="s">
        <v>56</v>
      </c>
      <c r="B41" s="21" t="s">
        <v>19</v>
      </c>
      <c r="C41" s="34">
        <v>107206982</v>
      </c>
      <c r="D41" s="34">
        <v>207505608</v>
      </c>
      <c r="E41" s="37">
        <v>174588246</v>
      </c>
      <c r="F41" s="38">
        <v>122597500</v>
      </c>
      <c r="G41" s="34">
        <v>169510300</v>
      </c>
      <c r="H41" s="40">
        <v>169510300</v>
      </c>
      <c r="I41" s="41">
        <v>93389447</v>
      </c>
      <c r="J41" s="39">
        <v>129093770</v>
      </c>
      <c r="K41" s="34">
        <v>137545367</v>
      </c>
      <c r="L41" s="37">
        <v>144310414</v>
      </c>
    </row>
    <row r="42" spans="1:12" ht="13.5" x14ac:dyDescent="0.25">
      <c r="A42" s="28" t="s">
        <v>57</v>
      </c>
      <c r="B42" s="21" t="s">
        <v>19</v>
      </c>
      <c r="C42" s="34">
        <v>2831159</v>
      </c>
      <c r="D42" s="34">
        <v>1884210</v>
      </c>
      <c r="E42" s="37">
        <v>2688200</v>
      </c>
      <c r="F42" s="39">
        <v>0</v>
      </c>
      <c r="G42" s="34">
        <v>2843000</v>
      </c>
      <c r="H42" s="37">
        <v>2843000</v>
      </c>
      <c r="I42" s="41">
        <v>3313229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12180221</v>
      </c>
      <c r="E43" s="37">
        <v>3644058</v>
      </c>
      <c r="F43" s="38">
        <v>0</v>
      </c>
      <c r="G43" s="34">
        <v>0</v>
      </c>
      <c r="H43" s="40">
        <v>0</v>
      </c>
      <c r="I43" s="41">
        <v>-89271</v>
      </c>
      <c r="J43" s="39">
        <v>16681464</v>
      </c>
      <c r="K43" s="34">
        <v>17498868</v>
      </c>
      <c r="L43" s="37">
        <v>18461304</v>
      </c>
    </row>
    <row r="44" spans="1:12" ht="13.5" x14ac:dyDescent="0.25">
      <c r="A44" s="28" t="s">
        <v>59</v>
      </c>
      <c r="B44" s="21" t="s">
        <v>19</v>
      </c>
      <c r="C44" s="34">
        <v>47567648</v>
      </c>
      <c r="D44" s="34">
        <v>66204202</v>
      </c>
      <c r="E44" s="37">
        <v>84008931</v>
      </c>
      <c r="F44" s="39">
        <v>72469004</v>
      </c>
      <c r="G44" s="34">
        <v>95417256</v>
      </c>
      <c r="H44" s="37">
        <v>95417256</v>
      </c>
      <c r="I44" s="41">
        <v>50208688</v>
      </c>
      <c r="J44" s="39">
        <v>72056017</v>
      </c>
      <c r="K44" s="34">
        <v>75635740</v>
      </c>
      <c r="L44" s="37">
        <v>79538570</v>
      </c>
    </row>
    <row r="45" spans="1:12" ht="13.5" x14ac:dyDescent="0.25">
      <c r="A45" s="28" t="s">
        <v>60</v>
      </c>
      <c r="B45" s="21" t="s">
        <v>19</v>
      </c>
      <c r="C45" s="34">
        <v>333244</v>
      </c>
      <c r="D45" s="34">
        <v>1217677</v>
      </c>
      <c r="E45" s="37">
        <v>537642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112557</v>
      </c>
      <c r="E46" s="37">
        <v>-1280241</v>
      </c>
      <c r="F46" s="39">
        <v>500</v>
      </c>
      <c r="G46" s="34">
        <v>500</v>
      </c>
      <c r="H46" s="37">
        <v>500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740514966</v>
      </c>
      <c r="D47" s="52">
        <f t="shared" ref="D47:L47" si="1">SUM(D34:D46)</f>
        <v>600949765</v>
      </c>
      <c r="E47" s="53">
        <f t="shared" si="1"/>
        <v>727548201</v>
      </c>
      <c r="F47" s="54">
        <f t="shared" si="1"/>
        <v>722340312</v>
      </c>
      <c r="G47" s="52">
        <f t="shared" si="1"/>
        <v>781276379</v>
      </c>
      <c r="H47" s="53">
        <f t="shared" si="1"/>
        <v>781276379</v>
      </c>
      <c r="I47" s="56">
        <f t="shared" si="1"/>
        <v>516370238</v>
      </c>
      <c r="J47" s="57">
        <f t="shared" si="1"/>
        <v>759901613</v>
      </c>
      <c r="K47" s="52">
        <f t="shared" si="1"/>
        <v>799644565</v>
      </c>
      <c r="L47" s="53">
        <f t="shared" si="1"/>
        <v>840820797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-113213370</v>
      </c>
      <c r="D48" s="61">
        <f t="shared" si="2"/>
        <v>-26788511</v>
      </c>
      <c r="E48" s="62">
        <f t="shared" si="2"/>
        <v>-148338919</v>
      </c>
      <c r="F48" s="63">
        <f t="shared" si="2"/>
        <v>2106023</v>
      </c>
      <c r="G48" s="61">
        <f t="shared" si="2"/>
        <v>4660261</v>
      </c>
      <c r="H48" s="62">
        <f t="shared" si="2"/>
        <v>4660261</v>
      </c>
      <c r="I48" s="64">
        <f t="shared" si="2"/>
        <v>-110033953</v>
      </c>
      <c r="J48" s="65">
        <f t="shared" si="2"/>
        <v>15529522</v>
      </c>
      <c r="K48" s="61">
        <f t="shared" si="2"/>
        <v>19227273</v>
      </c>
      <c r="L48" s="62">
        <f t="shared" si="2"/>
        <v>28076813</v>
      </c>
    </row>
    <row r="49" spans="1:12" ht="25.5" x14ac:dyDescent="0.25">
      <c r="A49" s="66" t="s">
        <v>64</v>
      </c>
      <c r="B49" s="21" t="s">
        <v>65</v>
      </c>
      <c r="C49" s="34">
        <v>412453475</v>
      </c>
      <c r="D49" s="34">
        <v>442684024</v>
      </c>
      <c r="E49" s="37">
        <v>359492999</v>
      </c>
      <c r="F49" s="39">
        <v>521418000</v>
      </c>
      <c r="G49" s="34">
        <v>495997000</v>
      </c>
      <c r="H49" s="37">
        <v>495997000</v>
      </c>
      <c r="I49" s="41">
        <v>134895044</v>
      </c>
      <c r="J49" s="39">
        <v>473831004</v>
      </c>
      <c r="K49" s="34">
        <v>502260852</v>
      </c>
      <c r="L49" s="37">
        <v>532396512</v>
      </c>
    </row>
    <row r="50" spans="1:12" ht="13.5" x14ac:dyDescent="0.25">
      <c r="A50" s="66" t="s">
        <v>66</v>
      </c>
      <c r="B50" s="21" t="s">
        <v>65</v>
      </c>
      <c r="C50" s="34">
        <v>1480000</v>
      </c>
      <c r="D50" s="34">
        <v>0</v>
      </c>
      <c r="E50" s="37">
        <v>1500000</v>
      </c>
      <c r="F50" s="38">
        <v>0</v>
      </c>
      <c r="G50" s="34">
        <v>0</v>
      </c>
      <c r="H50" s="37">
        <v>0</v>
      </c>
      <c r="I50" s="41">
        <v>-2386957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300720105</v>
      </c>
      <c r="D51" s="68">
        <f t="shared" si="3"/>
        <v>415895513</v>
      </c>
      <c r="E51" s="69">
        <f t="shared" si="3"/>
        <v>212654080</v>
      </c>
      <c r="F51" s="70">
        <f t="shared" si="3"/>
        <v>523524023</v>
      </c>
      <c r="G51" s="68">
        <f t="shared" si="3"/>
        <v>500657261</v>
      </c>
      <c r="H51" s="69">
        <f t="shared" si="3"/>
        <v>500657261</v>
      </c>
      <c r="I51" s="71">
        <f t="shared" si="3"/>
        <v>22474134</v>
      </c>
      <c r="J51" s="72">
        <f t="shared" si="3"/>
        <v>489360526</v>
      </c>
      <c r="K51" s="68">
        <f t="shared" si="3"/>
        <v>521488125</v>
      </c>
      <c r="L51" s="69">
        <f t="shared" si="3"/>
        <v>560473325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300720105</v>
      </c>
      <c r="D53" s="79">
        <f t="shared" ref="D53:L53" si="4">+D51-D52</f>
        <v>415895513</v>
      </c>
      <c r="E53" s="80">
        <f t="shared" si="4"/>
        <v>212654080</v>
      </c>
      <c r="F53" s="81">
        <f t="shared" si="4"/>
        <v>523524023</v>
      </c>
      <c r="G53" s="79">
        <f t="shared" si="4"/>
        <v>500657261</v>
      </c>
      <c r="H53" s="80">
        <f t="shared" si="4"/>
        <v>500657261</v>
      </c>
      <c r="I53" s="82">
        <f t="shared" si="4"/>
        <v>22474134</v>
      </c>
      <c r="J53" s="83">
        <f t="shared" si="4"/>
        <v>489360526</v>
      </c>
      <c r="K53" s="79">
        <f t="shared" si="4"/>
        <v>521488125</v>
      </c>
      <c r="L53" s="80">
        <f t="shared" si="4"/>
        <v>560473325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300720105</v>
      </c>
      <c r="D56" s="68">
        <f t="shared" ref="D56:L56" si="5">SUM(D53:D55)</f>
        <v>415895513</v>
      </c>
      <c r="E56" s="69">
        <f t="shared" si="5"/>
        <v>212654080</v>
      </c>
      <c r="F56" s="70">
        <f t="shared" si="5"/>
        <v>523524023</v>
      </c>
      <c r="G56" s="68">
        <f t="shared" si="5"/>
        <v>500657261</v>
      </c>
      <c r="H56" s="69">
        <f t="shared" si="5"/>
        <v>500657261</v>
      </c>
      <c r="I56" s="71">
        <f t="shared" si="5"/>
        <v>22474134</v>
      </c>
      <c r="J56" s="72">
        <f t="shared" si="5"/>
        <v>489360526</v>
      </c>
      <c r="K56" s="68">
        <f t="shared" si="5"/>
        <v>521488125</v>
      </c>
      <c r="L56" s="69">
        <f t="shared" si="5"/>
        <v>560473325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300720105</v>
      </c>
      <c r="D59" s="87">
        <f t="shared" ref="D59:L59" si="6">SUM(D56:D58)</f>
        <v>415895513</v>
      </c>
      <c r="E59" s="88">
        <f t="shared" si="6"/>
        <v>212654080</v>
      </c>
      <c r="F59" s="89">
        <f t="shared" si="6"/>
        <v>523524023</v>
      </c>
      <c r="G59" s="87">
        <f t="shared" si="6"/>
        <v>500657261</v>
      </c>
      <c r="H59" s="90">
        <f t="shared" si="6"/>
        <v>500657261</v>
      </c>
      <c r="I59" s="91">
        <f t="shared" si="6"/>
        <v>22474134</v>
      </c>
      <c r="J59" s="92">
        <f t="shared" si="6"/>
        <v>489360526</v>
      </c>
      <c r="K59" s="87">
        <f t="shared" si="6"/>
        <v>521488125</v>
      </c>
      <c r="L59" s="88">
        <f t="shared" si="6"/>
        <v>560473325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217316711</v>
      </c>
      <c r="D6" s="29">
        <v>240823713</v>
      </c>
      <c r="E6" s="30">
        <v>226104138</v>
      </c>
      <c r="F6" s="31">
        <v>300968890</v>
      </c>
      <c r="G6" s="29">
        <v>311791535</v>
      </c>
      <c r="H6" s="32">
        <v>311791535</v>
      </c>
      <c r="I6" s="30">
        <v>262352612</v>
      </c>
      <c r="J6" s="33">
        <v>351451418</v>
      </c>
      <c r="K6" s="29">
        <v>367618185</v>
      </c>
      <c r="L6" s="32">
        <v>384528620</v>
      </c>
    </row>
    <row r="7" spans="1:12" ht="13.5" x14ac:dyDescent="0.25">
      <c r="A7" s="28" t="s">
        <v>23</v>
      </c>
      <c r="B7" s="21" t="s">
        <v>22</v>
      </c>
      <c r="C7" s="29">
        <v>73614804</v>
      </c>
      <c r="D7" s="29">
        <v>64325832</v>
      </c>
      <c r="E7" s="30">
        <v>74237442</v>
      </c>
      <c r="F7" s="31">
        <v>79531617</v>
      </c>
      <c r="G7" s="29">
        <v>82824009</v>
      </c>
      <c r="H7" s="32">
        <v>82824009</v>
      </c>
      <c r="I7" s="30">
        <v>73112450</v>
      </c>
      <c r="J7" s="33">
        <v>86882381</v>
      </c>
      <c r="K7" s="29">
        <v>87836979</v>
      </c>
      <c r="L7" s="32">
        <v>91877412</v>
      </c>
    </row>
    <row r="8" spans="1:12" ht="13.5" x14ac:dyDescent="0.25">
      <c r="A8" s="28" t="s">
        <v>24</v>
      </c>
      <c r="B8" s="21" t="s">
        <v>22</v>
      </c>
      <c r="C8" s="29">
        <v>46957379</v>
      </c>
      <c r="D8" s="29">
        <v>48773955</v>
      </c>
      <c r="E8" s="30">
        <v>57676547</v>
      </c>
      <c r="F8" s="31">
        <v>61650335</v>
      </c>
      <c r="G8" s="29">
        <v>62060711</v>
      </c>
      <c r="H8" s="32">
        <v>62060711</v>
      </c>
      <c r="I8" s="30">
        <v>60291353</v>
      </c>
      <c r="J8" s="33">
        <v>65101686</v>
      </c>
      <c r="K8" s="29">
        <v>52456366</v>
      </c>
      <c r="L8" s="32">
        <v>54668799</v>
      </c>
    </row>
    <row r="9" spans="1:12" ht="13.5" x14ac:dyDescent="0.25">
      <c r="A9" s="28" t="s">
        <v>25</v>
      </c>
      <c r="B9" s="21" t="s">
        <v>22</v>
      </c>
      <c r="C9" s="29">
        <v>38971162</v>
      </c>
      <c r="D9" s="29">
        <v>40180950</v>
      </c>
      <c r="E9" s="30">
        <v>49300058</v>
      </c>
      <c r="F9" s="31">
        <v>52799990</v>
      </c>
      <c r="G9" s="29">
        <v>53637678</v>
      </c>
      <c r="H9" s="32">
        <v>53637678</v>
      </c>
      <c r="I9" s="30">
        <v>51500950</v>
      </c>
      <c r="J9" s="33">
        <v>56265924</v>
      </c>
      <c r="K9" s="29">
        <v>58854157</v>
      </c>
      <c r="L9" s="32">
        <v>61561449</v>
      </c>
    </row>
    <row r="10" spans="1:12" ht="13.5" x14ac:dyDescent="0.25">
      <c r="A10" s="28" t="s">
        <v>26</v>
      </c>
      <c r="B10" s="21" t="s">
        <v>19</v>
      </c>
      <c r="C10" s="29">
        <v>4438157</v>
      </c>
      <c r="D10" s="29">
        <v>5120237</v>
      </c>
      <c r="E10" s="30">
        <v>5712628</v>
      </c>
      <c r="F10" s="31">
        <v>6930920</v>
      </c>
      <c r="G10" s="29">
        <v>10258586</v>
      </c>
      <c r="H10" s="32">
        <v>10258586</v>
      </c>
      <c r="I10" s="30">
        <v>6705941</v>
      </c>
      <c r="J10" s="33">
        <v>10761258</v>
      </c>
      <c r="K10" s="29">
        <v>8517171</v>
      </c>
      <c r="L10" s="32">
        <v>8908959</v>
      </c>
    </row>
    <row r="11" spans="1:12" ht="13.5" x14ac:dyDescent="0.25">
      <c r="A11" s="28" t="s">
        <v>27</v>
      </c>
      <c r="B11" s="21" t="s">
        <v>19</v>
      </c>
      <c r="C11" s="29">
        <v>9276278</v>
      </c>
      <c r="D11" s="29">
        <v>8000655</v>
      </c>
      <c r="E11" s="30">
        <v>6885735</v>
      </c>
      <c r="F11" s="31">
        <v>8940084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32593203</v>
      </c>
      <c r="D13" s="29">
        <v>23277214</v>
      </c>
      <c r="E13" s="30">
        <v>28108136</v>
      </c>
      <c r="F13" s="31">
        <v>28111492</v>
      </c>
      <c r="G13" s="29">
        <v>34270825</v>
      </c>
      <c r="H13" s="32">
        <v>34270825</v>
      </c>
      <c r="I13" s="30">
        <v>34985417</v>
      </c>
      <c r="J13" s="33">
        <v>36561114</v>
      </c>
      <c r="K13" s="29">
        <v>38242926</v>
      </c>
      <c r="L13" s="32">
        <v>40002100</v>
      </c>
    </row>
    <row r="14" spans="1:12" ht="13.5" x14ac:dyDescent="0.25">
      <c r="A14" s="28" t="s">
        <v>30</v>
      </c>
      <c r="B14" s="21" t="s">
        <v>19</v>
      </c>
      <c r="C14" s="29">
        <v>949043</v>
      </c>
      <c r="D14" s="29">
        <v>1097687</v>
      </c>
      <c r="E14" s="30">
        <v>4854425</v>
      </c>
      <c r="F14" s="31">
        <v>1500000</v>
      </c>
      <c r="G14" s="29">
        <v>5000000</v>
      </c>
      <c r="H14" s="32">
        <v>5000000</v>
      </c>
      <c r="I14" s="30">
        <v>6052569</v>
      </c>
      <c r="J14" s="33">
        <v>5245000</v>
      </c>
      <c r="K14" s="29">
        <v>5486270</v>
      </c>
      <c r="L14" s="32">
        <v>5738638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1500</v>
      </c>
      <c r="D16" s="34">
        <v>1500</v>
      </c>
      <c r="E16" s="35">
        <v>1500</v>
      </c>
      <c r="F16" s="36">
        <v>1580</v>
      </c>
      <c r="G16" s="34">
        <v>1580</v>
      </c>
      <c r="H16" s="37">
        <v>1580</v>
      </c>
      <c r="I16" s="38">
        <v>1500</v>
      </c>
      <c r="J16" s="36">
        <v>1657</v>
      </c>
      <c r="K16" s="34">
        <v>1734</v>
      </c>
      <c r="L16" s="37">
        <v>1813</v>
      </c>
    </row>
    <row r="17" spans="1:12" ht="13.5" x14ac:dyDescent="0.25">
      <c r="A17" s="28" t="s">
        <v>33</v>
      </c>
      <c r="B17" s="21" t="s">
        <v>19</v>
      </c>
      <c r="C17" s="34">
        <v>2499585</v>
      </c>
      <c r="D17" s="34">
        <v>2720420</v>
      </c>
      <c r="E17" s="37">
        <v>2919798</v>
      </c>
      <c r="F17" s="39">
        <v>2741066</v>
      </c>
      <c r="G17" s="34">
        <v>3155443</v>
      </c>
      <c r="H17" s="37">
        <v>3155443</v>
      </c>
      <c r="I17" s="40">
        <v>2831893</v>
      </c>
      <c r="J17" s="39">
        <v>3310987</v>
      </c>
      <c r="K17" s="34">
        <v>3462323</v>
      </c>
      <c r="L17" s="37">
        <v>3621590</v>
      </c>
    </row>
    <row r="18" spans="1:12" ht="13.5" x14ac:dyDescent="0.25">
      <c r="A18" s="28" t="s">
        <v>34</v>
      </c>
      <c r="B18" s="21" t="s">
        <v>19</v>
      </c>
      <c r="C18" s="34">
        <v>3431970</v>
      </c>
      <c r="D18" s="34">
        <v>3666262</v>
      </c>
      <c r="E18" s="37">
        <v>3488075</v>
      </c>
      <c r="F18" s="39">
        <v>3828715</v>
      </c>
      <c r="G18" s="34">
        <v>89462</v>
      </c>
      <c r="H18" s="37">
        <v>89462</v>
      </c>
      <c r="I18" s="41">
        <v>78501</v>
      </c>
      <c r="J18" s="39">
        <v>93846</v>
      </c>
      <c r="K18" s="34">
        <v>98163</v>
      </c>
      <c r="L18" s="37">
        <v>102678</v>
      </c>
    </row>
    <row r="19" spans="1:12" ht="13.5" x14ac:dyDescent="0.25">
      <c r="A19" s="28" t="s">
        <v>35</v>
      </c>
      <c r="B19" s="21" t="s">
        <v>19</v>
      </c>
      <c r="C19" s="34">
        <v>1130982</v>
      </c>
      <c r="D19" s="34">
        <v>991339</v>
      </c>
      <c r="E19" s="37">
        <v>111902024</v>
      </c>
      <c r="F19" s="39">
        <v>5963145</v>
      </c>
      <c r="G19" s="34">
        <v>35055977</v>
      </c>
      <c r="H19" s="37">
        <v>35055977</v>
      </c>
      <c r="I19" s="41">
        <v>1132703</v>
      </c>
      <c r="J19" s="39">
        <v>37139394</v>
      </c>
      <c r="K19" s="34">
        <v>38846069</v>
      </c>
      <c r="L19" s="37">
        <v>40632991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126006099</v>
      </c>
      <c r="D21" s="34">
        <v>181645598</v>
      </c>
      <c r="E21" s="37">
        <v>202863346</v>
      </c>
      <c r="F21" s="39">
        <v>242331540</v>
      </c>
      <c r="G21" s="34">
        <v>206331540</v>
      </c>
      <c r="H21" s="37">
        <v>206331540</v>
      </c>
      <c r="I21" s="41">
        <v>203786251</v>
      </c>
      <c r="J21" s="39">
        <v>216441786</v>
      </c>
      <c r="K21" s="34">
        <v>226398115</v>
      </c>
      <c r="L21" s="37">
        <v>236812406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5970890</v>
      </c>
      <c r="D23" s="34">
        <v>4770692</v>
      </c>
      <c r="E23" s="37">
        <v>5703614</v>
      </c>
      <c r="F23" s="39">
        <v>5448198</v>
      </c>
      <c r="G23" s="34">
        <v>5456782</v>
      </c>
      <c r="H23" s="37">
        <v>5456782</v>
      </c>
      <c r="I23" s="41">
        <v>172986</v>
      </c>
      <c r="J23" s="39">
        <v>5724164</v>
      </c>
      <c r="K23" s="34">
        <v>11501206</v>
      </c>
      <c r="L23" s="37">
        <v>11771680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-22980</v>
      </c>
      <c r="J24" s="39">
        <v>0</v>
      </c>
      <c r="K24" s="34">
        <v>-10</v>
      </c>
      <c r="L24" s="37">
        <v>-11</v>
      </c>
    </row>
    <row r="25" spans="1:12" ht="13.5" x14ac:dyDescent="0.25">
      <c r="A25" s="28" t="s">
        <v>41</v>
      </c>
      <c r="B25" s="21" t="s">
        <v>19</v>
      </c>
      <c r="C25" s="34">
        <v>226917856</v>
      </c>
      <c r="D25" s="34">
        <v>207661439</v>
      </c>
      <c r="E25" s="37">
        <v>242386017</v>
      </c>
      <c r="F25" s="39">
        <v>260523153</v>
      </c>
      <c r="G25" s="34">
        <v>273534684</v>
      </c>
      <c r="H25" s="37">
        <v>273534684</v>
      </c>
      <c r="I25" s="41">
        <v>263568616</v>
      </c>
      <c r="J25" s="39">
        <v>281627426</v>
      </c>
      <c r="K25" s="34">
        <v>293319800</v>
      </c>
      <c r="L25" s="37">
        <v>309520650</v>
      </c>
    </row>
    <row r="26" spans="1:12" ht="13.5" x14ac:dyDescent="0.25">
      <c r="A26" s="28" t="s">
        <v>28</v>
      </c>
      <c r="B26" s="21" t="s">
        <v>19</v>
      </c>
      <c r="C26" s="34">
        <v>8852478</v>
      </c>
      <c r="D26" s="34">
        <v>6431410</v>
      </c>
      <c r="E26" s="37">
        <v>9002911</v>
      </c>
      <c r="F26" s="39">
        <v>8806930</v>
      </c>
      <c r="G26" s="34">
        <v>11393787</v>
      </c>
      <c r="H26" s="37">
        <v>11393787</v>
      </c>
      <c r="I26" s="41">
        <v>11394070</v>
      </c>
      <c r="J26" s="39">
        <v>11952083</v>
      </c>
      <c r="K26" s="34">
        <v>12501878</v>
      </c>
      <c r="L26" s="37">
        <v>13076965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-592997</v>
      </c>
      <c r="D29" s="34">
        <v>66965772</v>
      </c>
      <c r="E29" s="37">
        <v>450149</v>
      </c>
      <c r="F29" s="39">
        <v>0</v>
      </c>
      <c r="G29" s="34">
        <v>0</v>
      </c>
      <c r="H29" s="37">
        <v>0</v>
      </c>
      <c r="I29" s="41">
        <v>185390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2876381</v>
      </c>
      <c r="D30" s="34">
        <v>122516</v>
      </c>
      <c r="E30" s="37">
        <v>4400282</v>
      </c>
      <c r="F30" s="38">
        <v>0</v>
      </c>
      <c r="G30" s="34">
        <v>0</v>
      </c>
      <c r="H30" s="37">
        <v>0</v>
      </c>
      <c r="I30" s="41">
        <v>115296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801211481</v>
      </c>
      <c r="D32" s="52">
        <f t="shared" ref="D32:L32" si="0">SUM(D6:D19)+SUM(D21:D31)</f>
        <v>906577191</v>
      </c>
      <c r="E32" s="53">
        <f t="shared" si="0"/>
        <v>1035996825</v>
      </c>
      <c r="F32" s="54">
        <f t="shared" si="0"/>
        <v>1070077655</v>
      </c>
      <c r="G32" s="52">
        <f t="shared" si="0"/>
        <v>1094862599</v>
      </c>
      <c r="H32" s="55">
        <f t="shared" si="0"/>
        <v>1094862599</v>
      </c>
      <c r="I32" s="56">
        <f t="shared" si="0"/>
        <v>978245518</v>
      </c>
      <c r="J32" s="57">
        <f t="shared" si="0"/>
        <v>1168560124</v>
      </c>
      <c r="K32" s="52">
        <f t="shared" si="0"/>
        <v>1205141332</v>
      </c>
      <c r="L32" s="53">
        <f t="shared" si="0"/>
        <v>1262826739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244256560</v>
      </c>
      <c r="D34" s="34">
        <v>248968914</v>
      </c>
      <c r="E34" s="37">
        <v>265422036</v>
      </c>
      <c r="F34" s="38">
        <v>301678637</v>
      </c>
      <c r="G34" s="34">
        <v>301679637</v>
      </c>
      <c r="H34" s="40">
        <v>301679637</v>
      </c>
      <c r="I34" s="41">
        <v>293670810</v>
      </c>
      <c r="J34" s="39">
        <v>316461925</v>
      </c>
      <c r="K34" s="34">
        <v>322051728</v>
      </c>
      <c r="L34" s="37">
        <v>336866109</v>
      </c>
    </row>
    <row r="35" spans="1:12" ht="13.5" x14ac:dyDescent="0.25">
      <c r="A35" s="28" t="s">
        <v>49</v>
      </c>
      <c r="B35" s="21" t="s">
        <v>19</v>
      </c>
      <c r="C35" s="34">
        <v>16058210</v>
      </c>
      <c r="D35" s="34">
        <v>15489401</v>
      </c>
      <c r="E35" s="37">
        <v>17362089</v>
      </c>
      <c r="F35" s="38">
        <v>19494317</v>
      </c>
      <c r="G35" s="34">
        <v>19494317</v>
      </c>
      <c r="H35" s="40">
        <v>19494317</v>
      </c>
      <c r="I35" s="41">
        <v>11707429</v>
      </c>
      <c r="J35" s="39">
        <v>20449542</v>
      </c>
      <c r="K35" s="34">
        <v>21390219</v>
      </c>
      <c r="L35" s="37">
        <v>22374168</v>
      </c>
    </row>
    <row r="36" spans="1:12" ht="13.5" x14ac:dyDescent="0.25">
      <c r="A36" s="28" t="s">
        <v>50</v>
      </c>
      <c r="B36" s="21" t="s">
        <v>22</v>
      </c>
      <c r="C36" s="34">
        <v>264680025</v>
      </c>
      <c r="D36" s="34">
        <v>232984902</v>
      </c>
      <c r="E36" s="37">
        <v>297903915</v>
      </c>
      <c r="F36" s="39">
        <v>336039297</v>
      </c>
      <c r="G36" s="34">
        <v>336039297</v>
      </c>
      <c r="H36" s="37">
        <v>336039297</v>
      </c>
      <c r="I36" s="41">
        <v>402460006</v>
      </c>
      <c r="J36" s="39">
        <v>378783496</v>
      </c>
      <c r="K36" s="34">
        <v>426964756</v>
      </c>
      <c r="L36" s="37">
        <v>481274673</v>
      </c>
    </row>
    <row r="37" spans="1:12" ht="13.5" x14ac:dyDescent="0.25">
      <c r="A37" s="28" t="s">
        <v>51</v>
      </c>
      <c r="B37" s="21" t="s">
        <v>52</v>
      </c>
      <c r="C37" s="34">
        <v>97951298</v>
      </c>
      <c r="D37" s="34">
        <v>92628098</v>
      </c>
      <c r="E37" s="37">
        <v>109885547</v>
      </c>
      <c r="F37" s="39">
        <v>87812233</v>
      </c>
      <c r="G37" s="34">
        <v>152956787</v>
      </c>
      <c r="H37" s="37">
        <v>152956787</v>
      </c>
      <c r="I37" s="41">
        <v>95724130</v>
      </c>
      <c r="J37" s="39">
        <v>92114829</v>
      </c>
      <c r="K37" s="34">
        <v>76712109</v>
      </c>
      <c r="L37" s="37">
        <v>100784301</v>
      </c>
    </row>
    <row r="38" spans="1:12" ht="13.5" x14ac:dyDescent="0.25">
      <c r="A38" s="28" t="s">
        <v>53</v>
      </c>
      <c r="B38" s="21" t="s">
        <v>54</v>
      </c>
      <c r="C38" s="34">
        <v>49764066</v>
      </c>
      <c r="D38" s="34">
        <v>121120243</v>
      </c>
      <c r="E38" s="37">
        <v>148237927</v>
      </c>
      <c r="F38" s="38">
        <v>113517223</v>
      </c>
      <c r="G38" s="34">
        <v>113517223</v>
      </c>
      <c r="H38" s="40">
        <v>113517223</v>
      </c>
      <c r="I38" s="41">
        <v>11057</v>
      </c>
      <c r="J38" s="39">
        <v>119134866</v>
      </c>
      <c r="K38" s="34">
        <v>124557227</v>
      </c>
      <c r="L38" s="37">
        <v>130286858</v>
      </c>
    </row>
    <row r="39" spans="1:12" ht="13.5" x14ac:dyDescent="0.25">
      <c r="A39" s="28" t="s">
        <v>55</v>
      </c>
      <c r="B39" s="21" t="s">
        <v>19</v>
      </c>
      <c r="C39" s="34">
        <v>137047578</v>
      </c>
      <c r="D39" s="34">
        <v>141731805</v>
      </c>
      <c r="E39" s="37">
        <v>144109245</v>
      </c>
      <c r="F39" s="39">
        <v>138588646</v>
      </c>
      <c r="G39" s="34">
        <v>138588646</v>
      </c>
      <c r="H39" s="37">
        <v>138588646</v>
      </c>
      <c r="I39" s="41">
        <v>0</v>
      </c>
      <c r="J39" s="39">
        <v>145379492</v>
      </c>
      <c r="K39" s="34">
        <v>152938585</v>
      </c>
      <c r="L39" s="37">
        <v>159809507</v>
      </c>
    </row>
    <row r="40" spans="1:12" ht="13.5" x14ac:dyDescent="0.25">
      <c r="A40" s="28" t="s">
        <v>28</v>
      </c>
      <c r="B40" s="21" t="s">
        <v>19</v>
      </c>
      <c r="C40" s="34">
        <v>103371534</v>
      </c>
      <c r="D40" s="34">
        <v>87000055</v>
      </c>
      <c r="E40" s="37">
        <v>99031688</v>
      </c>
      <c r="F40" s="38">
        <v>8484000</v>
      </c>
      <c r="G40" s="34">
        <v>27684000</v>
      </c>
      <c r="H40" s="40">
        <v>27684000</v>
      </c>
      <c r="I40" s="41">
        <v>19248426</v>
      </c>
      <c r="J40" s="39">
        <v>29040516</v>
      </c>
      <c r="K40" s="34">
        <v>30376380</v>
      </c>
      <c r="L40" s="37">
        <v>21603029</v>
      </c>
    </row>
    <row r="41" spans="1:12" ht="13.5" x14ac:dyDescent="0.25">
      <c r="A41" s="28" t="s">
        <v>56</v>
      </c>
      <c r="B41" s="21" t="s">
        <v>19</v>
      </c>
      <c r="C41" s="34">
        <v>63100574</v>
      </c>
      <c r="D41" s="34">
        <v>54721615</v>
      </c>
      <c r="E41" s="37">
        <v>80144296</v>
      </c>
      <c r="F41" s="38">
        <v>84368367</v>
      </c>
      <c r="G41" s="34">
        <v>103818244</v>
      </c>
      <c r="H41" s="40">
        <v>103818244</v>
      </c>
      <c r="I41" s="41">
        <v>99091581</v>
      </c>
      <c r="J41" s="39">
        <v>109450523</v>
      </c>
      <c r="K41" s="34">
        <v>135975265</v>
      </c>
      <c r="L41" s="37">
        <v>142230585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12450495</v>
      </c>
      <c r="H42" s="37">
        <v>12450495</v>
      </c>
      <c r="I42" s="41">
        <v>-2199500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526500</v>
      </c>
      <c r="G43" s="34">
        <v>526500</v>
      </c>
      <c r="H43" s="40">
        <v>526500</v>
      </c>
      <c r="I43" s="41">
        <v>0</v>
      </c>
      <c r="J43" s="39">
        <v>552299</v>
      </c>
      <c r="K43" s="34">
        <v>0</v>
      </c>
      <c r="L43" s="37">
        <v>604279</v>
      </c>
    </row>
    <row r="44" spans="1:12" ht="13.5" x14ac:dyDescent="0.25">
      <c r="A44" s="28" t="s">
        <v>59</v>
      </c>
      <c r="B44" s="21" t="s">
        <v>19</v>
      </c>
      <c r="C44" s="34">
        <v>50119513</v>
      </c>
      <c r="D44" s="34">
        <v>41751601</v>
      </c>
      <c r="E44" s="37">
        <v>57067966</v>
      </c>
      <c r="F44" s="39">
        <v>70537941</v>
      </c>
      <c r="G44" s="34">
        <v>79015149</v>
      </c>
      <c r="H44" s="37">
        <v>79015149</v>
      </c>
      <c r="I44" s="41">
        <v>76355046</v>
      </c>
      <c r="J44" s="39">
        <v>82334601</v>
      </c>
      <c r="K44" s="34">
        <v>86450218</v>
      </c>
      <c r="L44" s="37">
        <v>90083590</v>
      </c>
    </row>
    <row r="45" spans="1:12" ht="13.5" x14ac:dyDescent="0.25">
      <c r="A45" s="28" t="s">
        <v>60</v>
      </c>
      <c r="B45" s="21" t="s">
        <v>19</v>
      </c>
      <c r="C45" s="34">
        <v>6753673</v>
      </c>
      <c r="D45" s="34">
        <v>18048774</v>
      </c>
      <c r="E45" s="37">
        <v>11134354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45873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3005090</v>
      </c>
      <c r="D46" s="34">
        <v>16317972</v>
      </c>
      <c r="E46" s="37">
        <v>830735</v>
      </c>
      <c r="F46" s="39">
        <v>0</v>
      </c>
      <c r="G46" s="34">
        <v>0</v>
      </c>
      <c r="H46" s="37">
        <v>0</v>
      </c>
      <c r="I46" s="41">
        <v>2179608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1036108121</v>
      </c>
      <c r="D47" s="52">
        <f t="shared" ref="D47:L47" si="1">SUM(D34:D46)</f>
        <v>1070763380</v>
      </c>
      <c r="E47" s="53">
        <f t="shared" si="1"/>
        <v>1231129798</v>
      </c>
      <c r="F47" s="54">
        <f t="shared" si="1"/>
        <v>1161047161</v>
      </c>
      <c r="G47" s="52">
        <f t="shared" si="1"/>
        <v>1285770295</v>
      </c>
      <c r="H47" s="53">
        <f t="shared" si="1"/>
        <v>1285770295</v>
      </c>
      <c r="I47" s="56">
        <f t="shared" si="1"/>
        <v>998248593</v>
      </c>
      <c r="J47" s="57">
        <f t="shared" si="1"/>
        <v>1293702089</v>
      </c>
      <c r="K47" s="52">
        <f t="shared" si="1"/>
        <v>1377462360</v>
      </c>
      <c r="L47" s="53">
        <f t="shared" si="1"/>
        <v>1485917099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-234896640</v>
      </c>
      <c r="D48" s="61">
        <f t="shared" si="2"/>
        <v>-164186189</v>
      </c>
      <c r="E48" s="62">
        <f t="shared" si="2"/>
        <v>-195132973</v>
      </c>
      <c r="F48" s="63">
        <f t="shared" si="2"/>
        <v>-90969506</v>
      </c>
      <c r="G48" s="61">
        <f t="shared" si="2"/>
        <v>-190907696</v>
      </c>
      <c r="H48" s="62">
        <f t="shared" si="2"/>
        <v>-190907696</v>
      </c>
      <c r="I48" s="64">
        <f t="shared" si="2"/>
        <v>-20003075</v>
      </c>
      <c r="J48" s="65">
        <f t="shared" si="2"/>
        <v>-125141965</v>
      </c>
      <c r="K48" s="61">
        <f t="shared" si="2"/>
        <v>-172321028</v>
      </c>
      <c r="L48" s="62">
        <f t="shared" si="2"/>
        <v>-223090360</v>
      </c>
    </row>
    <row r="49" spans="1:12" ht="25.5" x14ac:dyDescent="0.25">
      <c r="A49" s="66" t="s">
        <v>64</v>
      </c>
      <c r="B49" s="21" t="s">
        <v>65</v>
      </c>
      <c r="C49" s="34">
        <v>169258751</v>
      </c>
      <c r="D49" s="34">
        <v>303434678</v>
      </c>
      <c r="E49" s="37">
        <v>258080226</v>
      </c>
      <c r="F49" s="39">
        <v>146348850</v>
      </c>
      <c r="G49" s="34">
        <v>146348850</v>
      </c>
      <c r="H49" s="37">
        <v>146348850</v>
      </c>
      <c r="I49" s="41">
        <v>1211992</v>
      </c>
      <c r="J49" s="39">
        <v>183928250</v>
      </c>
      <c r="K49" s="34">
        <v>233390200</v>
      </c>
      <c r="L49" s="37">
        <v>256111350</v>
      </c>
    </row>
    <row r="50" spans="1:12" ht="13.5" x14ac:dyDescent="0.25">
      <c r="A50" s="66" t="s">
        <v>66</v>
      </c>
      <c r="B50" s="21" t="s">
        <v>65</v>
      </c>
      <c r="C50" s="34">
        <v>1480000</v>
      </c>
      <c r="D50" s="34">
        <v>0</v>
      </c>
      <c r="E50" s="37">
        <v>237689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-64157889</v>
      </c>
      <c r="D51" s="68">
        <f t="shared" si="3"/>
        <v>139248489</v>
      </c>
      <c r="E51" s="69">
        <f t="shared" si="3"/>
        <v>63184942</v>
      </c>
      <c r="F51" s="70">
        <f t="shared" si="3"/>
        <v>55379344</v>
      </c>
      <c r="G51" s="68">
        <f t="shared" si="3"/>
        <v>-44558846</v>
      </c>
      <c r="H51" s="69">
        <f t="shared" si="3"/>
        <v>-44558846</v>
      </c>
      <c r="I51" s="71">
        <f t="shared" si="3"/>
        <v>-18791083</v>
      </c>
      <c r="J51" s="72">
        <f t="shared" si="3"/>
        <v>58786285</v>
      </c>
      <c r="K51" s="68">
        <f t="shared" si="3"/>
        <v>61069172</v>
      </c>
      <c r="L51" s="69">
        <f t="shared" si="3"/>
        <v>33020990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-64157889</v>
      </c>
      <c r="D53" s="79">
        <f t="shared" ref="D53:L53" si="4">+D51-D52</f>
        <v>139248489</v>
      </c>
      <c r="E53" s="80">
        <f t="shared" si="4"/>
        <v>63184942</v>
      </c>
      <c r="F53" s="81">
        <f t="shared" si="4"/>
        <v>55379344</v>
      </c>
      <c r="G53" s="79">
        <f t="shared" si="4"/>
        <v>-44558846</v>
      </c>
      <c r="H53" s="80">
        <f t="shared" si="4"/>
        <v>-44558846</v>
      </c>
      <c r="I53" s="82">
        <f t="shared" si="4"/>
        <v>-18791083</v>
      </c>
      <c r="J53" s="83">
        <f t="shared" si="4"/>
        <v>58786285</v>
      </c>
      <c r="K53" s="79">
        <f t="shared" si="4"/>
        <v>61069172</v>
      </c>
      <c r="L53" s="80">
        <f t="shared" si="4"/>
        <v>33020990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-64157889</v>
      </c>
      <c r="D56" s="68">
        <f t="shared" ref="D56:L56" si="5">SUM(D53:D55)</f>
        <v>139248489</v>
      </c>
      <c r="E56" s="69">
        <f t="shared" si="5"/>
        <v>63184942</v>
      </c>
      <c r="F56" s="70">
        <f t="shared" si="5"/>
        <v>55379344</v>
      </c>
      <c r="G56" s="68">
        <f t="shared" si="5"/>
        <v>-44558846</v>
      </c>
      <c r="H56" s="69">
        <f t="shared" si="5"/>
        <v>-44558846</v>
      </c>
      <c r="I56" s="71">
        <f t="shared" si="5"/>
        <v>-18791083</v>
      </c>
      <c r="J56" s="72">
        <f t="shared" si="5"/>
        <v>58786285</v>
      </c>
      <c r="K56" s="68">
        <f t="shared" si="5"/>
        <v>61069172</v>
      </c>
      <c r="L56" s="69">
        <f t="shared" si="5"/>
        <v>33020990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-64157889</v>
      </c>
      <c r="D59" s="87">
        <f t="shared" ref="D59:L59" si="6">SUM(D56:D58)</f>
        <v>139248489</v>
      </c>
      <c r="E59" s="88">
        <f t="shared" si="6"/>
        <v>63184942</v>
      </c>
      <c r="F59" s="89">
        <f t="shared" si="6"/>
        <v>55379344</v>
      </c>
      <c r="G59" s="87">
        <f t="shared" si="6"/>
        <v>-44558846</v>
      </c>
      <c r="H59" s="90">
        <f t="shared" si="6"/>
        <v>-44558846</v>
      </c>
      <c r="I59" s="91">
        <f t="shared" si="6"/>
        <v>-18791083</v>
      </c>
      <c r="J59" s="92">
        <f t="shared" si="6"/>
        <v>58786285</v>
      </c>
      <c r="K59" s="87">
        <f t="shared" si="6"/>
        <v>61069172</v>
      </c>
      <c r="L59" s="88">
        <f t="shared" si="6"/>
        <v>33020990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147392940</v>
      </c>
      <c r="D6" s="29">
        <v>165534130</v>
      </c>
      <c r="E6" s="30">
        <v>150870468</v>
      </c>
      <c r="F6" s="31">
        <v>208758628</v>
      </c>
      <c r="G6" s="29">
        <v>244919886</v>
      </c>
      <c r="H6" s="32">
        <v>244919886</v>
      </c>
      <c r="I6" s="30">
        <v>148144448</v>
      </c>
      <c r="J6" s="33">
        <v>267654473</v>
      </c>
      <c r="K6" s="29">
        <v>307802644</v>
      </c>
      <c r="L6" s="32">
        <v>353973041</v>
      </c>
    </row>
    <row r="7" spans="1:12" ht="13.5" x14ac:dyDescent="0.25">
      <c r="A7" s="28" t="s">
        <v>23</v>
      </c>
      <c r="B7" s="21" t="s">
        <v>22</v>
      </c>
      <c r="C7" s="29">
        <v>24546953</v>
      </c>
      <c r="D7" s="29">
        <v>23685713</v>
      </c>
      <c r="E7" s="30">
        <v>25449473</v>
      </c>
      <c r="F7" s="31">
        <v>28773816</v>
      </c>
      <c r="G7" s="29">
        <v>26056958</v>
      </c>
      <c r="H7" s="32">
        <v>26056958</v>
      </c>
      <c r="I7" s="30">
        <v>20317931</v>
      </c>
      <c r="J7" s="33">
        <v>28611738</v>
      </c>
      <c r="K7" s="29">
        <v>30328443</v>
      </c>
      <c r="L7" s="32">
        <v>32148150</v>
      </c>
    </row>
    <row r="8" spans="1:12" ht="13.5" x14ac:dyDescent="0.25">
      <c r="A8" s="28" t="s">
        <v>24</v>
      </c>
      <c r="B8" s="21" t="s">
        <v>22</v>
      </c>
      <c r="C8" s="29">
        <v>10943189</v>
      </c>
      <c r="D8" s="29">
        <v>11340304</v>
      </c>
      <c r="E8" s="30">
        <v>12290291</v>
      </c>
      <c r="F8" s="31">
        <v>12802341</v>
      </c>
      <c r="G8" s="29">
        <v>15196801</v>
      </c>
      <c r="H8" s="32">
        <v>15196801</v>
      </c>
      <c r="I8" s="30">
        <v>11030644</v>
      </c>
      <c r="J8" s="33">
        <v>16108609</v>
      </c>
      <c r="K8" s="29">
        <v>17075126</v>
      </c>
      <c r="L8" s="32">
        <v>18099633</v>
      </c>
    </row>
    <row r="9" spans="1:12" ht="13.5" x14ac:dyDescent="0.25">
      <c r="A9" s="28" t="s">
        <v>25</v>
      </c>
      <c r="B9" s="21" t="s">
        <v>22</v>
      </c>
      <c r="C9" s="29">
        <v>12808722</v>
      </c>
      <c r="D9" s="29">
        <v>13478877</v>
      </c>
      <c r="E9" s="30">
        <v>14300956</v>
      </c>
      <c r="F9" s="31">
        <v>15096396</v>
      </c>
      <c r="G9" s="29">
        <v>15096396</v>
      </c>
      <c r="H9" s="32">
        <v>15096396</v>
      </c>
      <c r="I9" s="30">
        <v>12342595</v>
      </c>
      <c r="J9" s="33">
        <v>16002179</v>
      </c>
      <c r="K9" s="29">
        <v>16962310</v>
      </c>
      <c r="L9" s="32">
        <v>17980049</v>
      </c>
    </row>
    <row r="10" spans="1:12" ht="13.5" x14ac:dyDescent="0.25">
      <c r="A10" s="28" t="s">
        <v>26</v>
      </c>
      <c r="B10" s="21" t="s">
        <v>19</v>
      </c>
      <c r="C10" s="29">
        <v>1947038</v>
      </c>
      <c r="D10" s="29">
        <v>2258201</v>
      </c>
      <c r="E10" s="30">
        <v>11874649</v>
      </c>
      <c r="F10" s="31">
        <v>2128864</v>
      </c>
      <c r="G10" s="29">
        <v>2563550</v>
      </c>
      <c r="H10" s="32">
        <v>2563550</v>
      </c>
      <c r="I10" s="30">
        <v>2001148</v>
      </c>
      <c r="J10" s="33">
        <v>2689164</v>
      </c>
      <c r="K10" s="29">
        <v>2812866</v>
      </c>
      <c r="L10" s="32">
        <v>2942257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26605227</v>
      </c>
      <c r="D12" s="29">
        <v>32108716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35869237</v>
      </c>
      <c r="F13" s="31">
        <v>37883897</v>
      </c>
      <c r="G13" s="29">
        <v>49689550</v>
      </c>
      <c r="H13" s="32">
        <v>49689550</v>
      </c>
      <c r="I13" s="30">
        <v>37932984</v>
      </c>
      <c r="J13" s="33">
        <v>52124338</v>
      </c>
      <c r="K13" s="29">
        <v>54522058</v>
      </c>
      <c r="L13" s="32">
        <v>57030073</v>
      </c>
    </row>
    <row r="14" spans="1:12" ht="13.5" x14ac:dyDescent="0.25">
      <c r="A14" s="28" t="s">
        <v>30</v>
      </c>
      <c r="B14" s="21" t="s">
        <v>19</v>
      </c>
      <c r="C14" s="29">
        <v>194586</v>
      </c>
      <c r="D14" s="29">
        <v>256161</v>
      </c>
      <c r="E14" s="30">
        <v>1261525</v>
      </c>
      <c r="F14" s="31">
        <v>1044416</v>
      </c>
      <c r="G14" s="29">
        <v>3144416</v>
      </c>
      <c r="H14" s="32">
        <v>3144416</v>
      </c>
      <c r="I14" s="30">
        <v>2198400</v>
      </c>
      <c r="J14" s="33">
        <v>3298493</v>
      </c>
      <c r="K14" s="29">
        <v>3450224</v>
      </c>
      <c r="L14" s="32">
        <v>3608934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743474</v>
      </c>
      <c r="D17" s="34">
        <v>1158264</v>
      </c>
      <c r="E17" s="37">
        <v>1114395</v>
      </c>
      <c r="F17" s="39">
        <v>1421966</v>
      </c>
      <c r="G17" s="34">
        <v>1444978</v>
      </c>
      <c r="H17" s="37">
        <v>1444978</v>
      </c>
      <c r="I17" s="40">
        <v>1058929</v>
      </c>
      <c r="J17" s="39">
        <v>1515782</v>
      </c>
      <c r="K17" s="34">
        <v>1585507</v>
      </c>
      <c r="L17" s="37">
        <v>1658439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5071</v>
      </c>
      <c r="E18" s="37">
        <v>0</v>
      </c>
      <c r="F18" s="39">
        <v>58217</v>
      </c>
      <c r="G18" s="34">
        <v>58217</v>
      </c>
      <c r="H18" s="37">
        <v>58217</v>
      </c>
      <c r="I18" s="41">
        <v>0</v>
      </c>
      <c r="J18" s="39">
        <v>61070</v>
      </c>
      <c r="K18" s="34">
        <v>63880</v>
      </c>
      <c r="L18" s="37">
        <v>66819</v>
      </c>
    </row>
    <row r="19" spans="1:12" ht="13.5" x14ac:dyDescent="0.25">
      <c r="A19" s="28" t="s">
        <v>35</v>
      </c>
      <c r="B19" s="21" t="s">
        <v>19</v>
      </c>
      <c r="C19" s="34">
        <v>1340879</v>
      </c>
      <c r="D19" s="34">
        <v>14277</v>
      </c>
      <c r="E19" s="37">
        <v>1205167</v>
      </c>
      <c r="F19" s="39">
        <v>1103492</v>
      </c>
      <c r="G19" s="34">
        <v>1727931</v>
      </c>
      <c r="H19" s="37">
        <v>1727931</v>
      </c>
      <c r="I19" s="41">
        <v>-332980</v>
      </c>
      <c r="J19" s="39">
        <v>1812600</v>
      </c>
      <c r="K19" s="34">
        <v>1895979</v>
      </c>
      <c r="L19" s="37">
        <v>1983193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71236638</v>
      </c>
      <c r="D21" s="34">
        <v>74503638</v>
      </c>
      <c r="E21" s="37">
        <v>80030574</v>
      </c>
      <c r="F21" s="39">
        <v>93860377</v>
      </c>
      <c r="G21" s="34">
        <v>82645092</v>
      </c>
      <c r="H21" s="37">
        <v>82645092</v>
      </c>
      <c r="I21" s="41">
        <v>68742133</v>
      </c>
      <c r="J21" s="39">
        <v>96471903</v>
      </c>
      <c r="K21" s="34">
        <v>102260218</v>
      </c>
      <c r="L21" s="37">
        <v>108395830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15463162</v>
      </c>
      <c r="D23" s="34">
        <v>6093863</v>
      </c>
      <c r="E23" s="37">
        <v>6143639</v>
      </c>
      <c r="F23" s="39">
        <v>5792444</v>
      </c>
      <c r="G23" s="34">
        <v>5796044</v>
      </c>
      <c r="H23" s="37">
        <v>5796044</v>
      </c>
      <c r="I23" s="41">
        <v>1135337</v>
      </c>
      <c r="J23" s="39">
        <v>6080050</v>
      </c>
      <c r="K23" s="34">
        <v>6359732</v>
      </c>
      <c r="L23" s="37">
        <v>6652280</v>
      </c>
    </row>
    <row r="24" spans="1:12" ht="13.5" x14ac:dyDescent="0.25">
      <c r="A24" s="28" t="s">
        <v>40</v>
      </c>
      <c r="B24" s="21" t="s">
        <v>19</v>
      </c>
      <c r="C24" s="34">
        <v>187839</v>
      </c>
      <c r="D24" s="34">
        <v>147039</v>
      </c>
      <c r="E24" s="37">
        <v>190575</v>
      </c>
      <c r="F24" s="39">
        <v>85958</v>
      </c>
      <c r="G24" s="34">
        <v>168826</v>
      </c>
      <c r="H24" s="37">
        <v>168826</v>
      </c>
      <c r="I24" s="41">
        <v>123269</v>
      </c>
      <c r="J24" s="39">
        <v>177098</v>
      </c>
      <c r="K24" s="34">
        <v>185245</v>
      </c>
      <c r="L24" s="37">
        <v>193766</v>
      </c>
    </row>
    <row r="25" spans="1:12" ht="13.5" x14ac:dyDescent="0.25">
      <c r="A25" s="28" t="s">
        <v>41</v>
      </c>
      <c r="B25" s="21" t="s">
        <v>19</v>
      </c>
      <c r="C25" s="34">
        <v>305268793</v>
      </c>
      <c r="D25" s="34">
        <v>279332275</v>
      </c>
      <c r="E25" s="37">
        <v>321214587</v>
      </c>
      <c r="F25" s="39">
        <v>342483300</v>
      </c>
      <c r="G25" s="34">
        <v>350092300</v>
      </c>
      <c r="H25" s="37">
        <v>350092300</v>
      </c>
      <c r="I25" s="41">
        <v>192857924</v>
      </c>
      <c r="J25" s="39">
        <v>366789650</v>
      </c>
      <c r="K25" s="34">
        <v>377154151</v>
      </c>
      <c r="L25" s="37">
        <v>386330200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11746198</v>
      </c>
      <c r="F26" s="39">
        <v>11417401</v>
      </c>
      <c r="G26" s="34">
        <v>27425143</v>
      </c>
      <c r="H26" s="37">
        <v>27425143</v>
      </c>
      <c r="I26" s="41">
        <v>12026005</v>
      </c>
      <c r="J26" s="39">
        <v>28768976</v>
      </c>
      <c r="K26" s="34">
        <v>30092349</v>
      </c>
      <c r="L26" s="37">
        <v>31476597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-37566</v>
      </c>
      <c r="E29" s="37">
        <v>94859</v>
      </c>
      <c r="F29" s="39">
        <v>0</v>
      </c>
      <c r="G29" s="34">
        <v>0</v>
      </c>
      <c r="H29" s="37">
        <v>0</v>
      </c>
      <c r="I29" s="41">
        <v>391888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41674</v>
      </c>
      <c r="D30" s="34">
        <v>4868408</v>
      </c>
      <c r="E30" s="37">
        <v>2790007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618721114</v>
      </c>
      <c r="D32" s="52">
        <f t="shared" ref="D32:L32" si="0">SUM(D6:D19)+SUM(D21:D31)</f>
        <v>614747371</v>
      </c>
      <c r="E32" s="53">
        <f t="shared" si="0"/>
        <v>676446600</v>
      </c>
      <c r="F32" s="54">
        <f t="shared" si="0"/>
        <v>762711513</v>
      </c>
      <c r="G32" s="52">
        <f t="shared" si="0"/>
        <v>826026088</v>
      </c>
      <c r="H32" s="55">
        <f t="shared" si="0"/>
        <v>826026088</v>
      </c>
      <c r="I32" s="56">
        <f t="shared" si="0"/>
        <v>509970655</v>
      </c>
      <c r="J32" s="57">
        <f t="shared" si="0"/>
        <v>888166123</v>
      </c>
      <c r="K32" s="52">
        <f t="shared" si="0"/>
        <v>952550732</v>
      </c>
      <c r="L32" s="53">
        <f t="shared" si="0"/>
        <v>1022539261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215416569</v>
      </c>
      <c r="D34" s="34">
        <v>232408958</v>
      </c>
      <c r="E34" s="37">
        <v>234560949</v>
      </c>
      <c r="F34" s="38">
        <v>257738049</v>
      </c>
      <c r="G34" s="34">
        <v>257738055</v>
      </c>
      <c r="H34" s="40">
        <v>257738055</v>
      </c>
      <c r="I34" s="41">
        <v>293214598</v>
      </c>
      <c r="J34" s="39">
        <v>268080327</v>
      </c>
      <c r="K34" s="34">
        <v>280358140</v>
      </c>
      <c r="L34" s="37">
        <v>289640498</v>
      </c>
    </row>
    <row r="35" spans="1:12" ht="13.5" x14ac:dyDescent="0.25">
      <c r="A35" s="28" t="s">
        <v>49</v>
      </c>
      <c r="B35" s="21" t="s">
        <v>19</v>
      </c>
      <c r="C35" s="34">
        <v>16153617</v>
      </c>
      <c r="D35" s="34">
        <v>15452978</v>
      </c>
      <c r="E35" s="37">
        <v>15831642</v>
      </c>
      <c r="F35" s="38">
        <v>17125076</v>
      </c>
      <c r="G35" s="34">
        <v>18122451</v>
      </c>
      <c r="H35" s="40">
        <v>18122451</v>
      </c>
      <c r="I35" s="41">
        <v>12669870</v>
      </c>
      <c r="J35" s="39">
        <v>19362792</v>
      </c>
      <c r="K35" s="34">
        <v>20389008</v>
      </c>
      <c r="L35" s="37">
        <v>21469644</v>
      </c>
    </row>
    <row r="36" spans="1:12" ht="13.5" x14ac:dyDescent="0.25">
      <c r="A36" s="28" t="s">
        <v>50</v>
      </c>
      <c r="B36" s="21" t="s">
        <v>22</v>
      </c>
      <c r="C36" s="34">
        <v>138380431</v>
      </c>
      <c r="D36" s="34">
        <v>151442574</v>
      </c>
      <c r="E36" s="37">
        <v>146655499</v>
      </c>
      <c r="F36" s="39">
        <v>200731529</v>
      </c>
      <c r="G36" s="34">
        <v>168731529</v>
      </c>
      <c r="H36" s="37">
        <v>168731529</v>
      </c>
      <c r="I36" s="41">
        <v>160860973</v>
      </c>
      <c r="J36" s="39">
        <v>190160433</v>
      </c>
      <c r="K36" s="34">
        <v>220015621</v>
      </c>
      <c r="L36" s="37">
        <v>254558074</v>
      </c>
    </row>
    <row r="37" spans="1:12" ht="13.5" x14ac:dyDescent="0.25">
      <c r="A37" s="28" t="s">
        <v>51</v>
      </c>
      <c r="B37" s="21" t="s">
        <v>52</v>
      </c>
      <c r="C37" s="34">
        <v>97445276</v>
      </c>
      <c r="D37" s="34">
        <v>73845351</v>
      </c>
      <c r="E37" s="37">
        <v>34725939</v>
      </c>
      <c r="F37" s="39">
        <v>21758880</v>
      </c>
      <c r="G37" s="34">
        <v>19649900</v>
      </c>
      <c r="H37" s="37">
        <v>19649900</v>
      </c>
      <c r="I37" s="41">
        <v>54668898</v>
      </c>
      <c r="J37" s="39">
        <v>21264423</v>
      </c>
      <c r="K37" s="34">
        <v>22321187</v>
      </c>
      <c r="L37" s="37">
        <v>25684978</v>
      </c>
    </row>
    <row r="38" spans="1:12" ht="13.5" x14ac:dyDescent="0.25">
      <c r="A38" s="28" t="s">
        <v>53</v>
      </c>
      <c r="B38" s="21" t="s">
        <v>54</v>
      </c>
      <c r="C38" s="34">
        <v>136416111</v>
      </c>
      <c r="D38" s="34">
        <v>59037631</v>
      </c>
      <c r="E38" s="37">
        <v>106043927</v>
      </c>
      <c r="F38" s="38">
        <v>96000000</v>
      </c>
      <c r="G38" s="34">
        <v>133679130</v>
      </c>
      <c r="H38" s="40">
        <v>133679130</v>
      </c>
      <c r="I38" s="41">
        <v>40000004</v>
      </c>
      <c r="J38" s="39">
        <v>127003305</v>
      </c>
      <c r="K38" s="34">
        <v>132845457</v>
      </c>
      <c r="L38" s="37">
        <v>138956356</v>
      </c>
    </row>
    <row r="39" spans="1:12" ht="13.5" x14ac:dyDescent="0.25">
      <c r="A39" s="28" t="s">
        <v>55</v>
      </c>
      <c r="B39" s="21" t="s">
        <v>19</v>
      </c>
      <c r="C39" s="34">
        <v>72120461</v>
      </c>
      <c r="D39" s="34">
        <v>91810641</v>
      </c>
      <c r="E39" s="37">
        <v>92982308</v>
      </c>
      <c r="F39" s="39">
        <v>63039609</v>
      </c>
      <c r="G39" s="34">
        <v>101532448</v>
      </c>
      <c r="H39" s="37">
        <v>101532448</v>
      </c>
      <c r="I39" s="41">
        <v>78454210</v>
      </c>
      <c r="J39" s="39">
        <v>96376740</v>
      </c>
      <c r="K39" s="34">
        <v>103449142</v>
      </c>
      <c r="L39" s="37">
        <v>110846881</v>
      </c>
    </row>
    <row r="40" spans="1:12" ht="13.5" x14ac:dyDescent="0.25">
      <c r="A40" s="28" t="s">
        <v>28</v>
      </c>
      <c r="B40" s="21" t="s">
        <v>19</v>
      </c>
      <c r="C40" s="34">
        <v>19757126</v>
      </c>
      <c r="D40" s="34">
        <v>33775415</v>
      </c>
      <c r="E40" s="37">
        <v>54643814</v>
      </c>
      <c r="F40" s="38">
        <v>12502788</v>
      </c>
      <c r="G40" s="34">
        <v>22720275</v>
      </c>
      <c r="H40" s="40">
        <v>22720275</v>
      </c>
      <c r="I40" s="41">
        <v>1130796</v>
      </c>
      <c r="J40" s="39">
        <v>26483207</v>
      </c>
      <c r="K40" s="34">
        <v>27719346</v>
      </c>
      <c r="L40" s="37">
        <v>29013297</v>
      </c>
    </row>
    <row r="41" spans="1:12" ht="13.5" x14ac:dyDescent="0.25">
      <c r="A41" s="28" t="s">
        <v>56</v>
      </c>
      <c r="B41" s="21" t="s">
        <v>19</v>
      </c>
      <c r="C41" s="34">
        <v>101414754</v>
      </c>
      <c r="D41" s="34">
        <v>96365450</v>
      </c>
      <c r="E41" s="37">
        <v>102262605</v>
      </c>
      <c r="F41" s="38">
        <v>44590924</v>
      </c>
      <c r="G41" s="34">
        <v>95660146</v>
      </c>
      <c r="H41" s="40">
        <v>95660146</v>
      </c>
      <c r="I41" s="41">
        <v>131044488</v>
      </c>
      <c r="J41" s="39">
        <v>66825183</v>
      </c>
      <c r="K41" s="34">
        <v>69869712</v>
      </c>
      <c r="L41" s="37">
        <v>72485738</v>
      </c>
    </row>
    <row r="42" spans="1:12" ht="13.5" x14ac:dyDescent="0.25">
      <c r="A42" s="28" t="s">
        <v>57</v>
      </c>
      <c r="B42" s="21" t="s">
        <v>19</v>
      </c>
      <c r="C42" s="34">
        <v>6212058</v>
      </c>
      <c r="D42" s="34">
        <v>7217305</v>
      </c>
      <c r="E42" s="37">
        <v>9612340</v>
      </c>
      <c r="F42" s="39">
        <v>0</v>
      </c>
      <c r="G42" s="34">
        <v>0</v>
      </c>
      <c r="H42" s="37">
        <v>0</v>
      </c>
      <c r="I42" s="41">
        <v>3522960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3269735</v>
      </c>
      <c r="D43" s="34">
        <v>357142</v>
      </c>
      <c r="E43" s="37">
        <v>350601</v>
      </c>
      <c r="F43" s="38">
        <v>556438</v>
      </c>
      <c r="G43" s="34">
        <v>1257830</v>
      </c>
      <c r="H43" s="40">
        <v>1257830</v>
      </c>
      <c r="I43" s="41">
        <v>0</v>
      </c>
      <c r="J43" s="39">
        <v>500000</v>
      </c>
      <c r="K43" s="34">
        <v>523000</v>
      </c>
      <c r="L43" s="37">
        <v>547058</v>
      </c>
    </row>
    <row r="44" spans="1:12" ht="13.5" x14ac:dyDescent="0.25">
      <c r="A44" s="28" t="s">
        <v>59</v>
      </c>
      <c r="B44" s="21" t="s">
        <v>19</v>
      </c>
      <c r="C44" s="34">
        <v>55545076</v>
      </c>
      <c r="D44" s="34">
        <v>56584276</v>
      </c>
      <c r="E44" s="37">
        <v>81006414</v>
      </c>
      <c r="F44" s="39">
        <v>60686068</v>
      </c>
      <c r="G44" s="34">
        <v>69742145</v>
      </c>
      <c r="H44" s="37">
        <v>69742145</v>
      </c>
      <c r="I44" s="41">
        <v>79774309</v>
      </c>
      <c r="J44" s="39">
        <v>60497373</v>
      </c>
      <c r="K44" s="34">
        <v>63320843</v>
      </c>
      <c r="L44" s="37">
        <v>66177608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20089457</v>
      </c>
      <c r="E45" s="37">
        <v>8653830</v>
      </c>
      <c r="F45" s="38">
        <v>0</v>
      </c>
      <c r="G45" s="34">
        <v>0</v>
      </c>
      <c r="H45" s="37">
        <v>0</v>
      </c>
      <c r="I45" s="41">
        <v>50830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1431083</v>
      </c>
      <c r="D46" s="34">
        <v>-671092</v>
      </c>
      <c r="E46" s="37">
        <v>6742190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863562297</v>
      </c>
      <c r="D47" s="52">
        <f t="shared" ref="D47:L47" si="1">SUM(D34:D46)</f>
        <v>837716086</v>
      </c>
      <c r="E47" s="53">
        <f t="shared" si="1"/>
        <v>894072058</v>
      </c>
      <c r="F47" s="54">
        <f t="shared" si="1"/>
        <v>774729361</v>
      </c>
      <c r="G47" s="52">
        <f t="shared" si="1"/>
        <v>888833909</v>
      </c>
      <c r="H47" s="53">
        <f t="shared" si="1"/>
        <v>888833909</v>
      </c>
      <c r="I47" s="56">
        <f t="shared" si="1"/>
        <v>855391936</v>
      </c>
      <c r="J47" s="57">
        <f t="shared" si="1"/>
        <v>876553783</v>
      </c>
      <c r="K47" s="52">
        <f t="shared" si="1"/>
        <v>940811456</v>
      </c>
      <c r="L47" s="53">
        <f t="shared" si="1"/>
        <v>1009380132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-244841183</v>
      </c>
      <c r="D48" s="61">
        <f t="shared" si="2"/>
        <v>-222968715</v>
      </c>
      <c r="E48" s="62">
        <f t="shared" si="2"/>
        <v>-217625458</v>
      </c>
      <c r="F48" s="63">
        <f t="shared" si="2"/>
        <v>-12017848</v>
      </c>
      <c r="G48" s="61">
        <f t="shared" si="2"/>
        <v>-62807821</v>
      </c>
      <c r="H48" s="62">
        <f t="shared" si="2"/>
        <v>-62807821</v>
      </c>
      <c r="I48" s="64">
        <f t="shared" si="2"/>
        <v>-345421281</v>
      </c>
      <c r="J48" s="65">
        <f t="shared" si="2"/>
        <v>11612340</v>
      </c>
      <c r="K48" s="61">
        <f t="shared" si="2"/>
        <v>11739276</v>
      </c>
      <c r="L48" s="62">
        <f t="shared" si="2"/>
        <v>13159129</v>
      </c>
    </row>
    <row r="49" spans="1:12" ht="25.5" x14ac:dyDescent="0.25">
      <c r="A49" s="66" t="s">
        <v>64</v>
      </c>
      <c r="B49" s="21" t="s">
        <v>65</v>
      </c>
      <c r="C49" s="34">
        <v>145590047</v>
      </c>
      <c r="D49" s="34">
        <v>185120594</v>
      </c>
      <c r="E49" s="37">
        <v>106407907</v>
      </c>
      <c r="F49" s="39">
        <v>93780750</v>
      </c>
      <c r="G49" s="34">
        <v>116851580</v>
      </c>
      <c r="H49" s="37">
        <v>116851580</v>
      </c>
      <c r="I49" s="41">
        <v>38908258</v>
      </c>
      <c r="J49" s="39">
        <v>134188350</v>
      </c>
      <c r="K49" s="34">
        <v>97091850</v>
      </c>
      <c r="L49" s="37">
        <v>105100800</v>
      </c>
    </row>
    <row r="50" spans="1:12" ht="13.5" x14ac:dyDescent="0.25">
      <c r="A50" s="66" t="s">
        <v>66</v>
      </c>
      <c r="B50" s="21" t="s">
        <v>65</v>
      </c>
      <c r="C50" s="34">
        <v>8469370</v>
      </c>
      <c r="D50" s="34">
        <v>5963500</v>
      </c>
      <c r="E50" s="37">
        <v>1500000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-90781766</v>
      </c>
      <c r="D51" s="68">
        <f t="shared" si="3"/>
        <v>-31884621</v>
      </c>
      <c r="E51" s="69">
        <f t="shared" si="3"/>
        <v>-109717551</v>
      </c>
      <c r="F51" s="70">
        <f t="shared" si="3"/>
        <v>81762902</v>
      </c>
      <c r="G51" s="68">
        <f t="shared" si="3"/>
        <v>54043759</v>
      </c>
      <c r="H51" s="69">
        <f t="shared" si="3"/>
        <v>54043759</v>
      </c>
      <c r="I51" s="71">
        <f t="shared" si="3"/>
        <v>-306513023</v>
      </c>
      <c r="J51" s="72">
        <f t="shared" si="3"/>
        <v>145800690</v>
      </c>
      <c r="K51" s="68">
        <f t="shared" si="3"/>
        <v>108831126</v>
      </c>
      <c r="L51" s="69">
        <f t="shared" si="3"/>
        <v>118259929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-90781766</v>
      </c>
      <c r="D53" s="79">
        <f t="shared" ref="D53:L53" si="4">+D51-D52</f>
        <v>-31884621</v>
      </c>
      <c r="E53" s="80">
        <f t="shared" si="4"/>
        <v>-109717551</v>
      </c>
      <c r="F53" s="81">
        <f t="shared" si="4"/>
        <v>81762902</v>
      </c>
      <c r="G53" s="79">
        <f t="shared" si="4"/>
        <v>54043759</v>
      </c>
      <c r="H53" s="80">
        <f t="shared" si="4"/>
        <v>54043759</v>
      </c>
      <c r="I53" s="82">
        <f t="shared" si="4"/>
        <v>-306513023</v>
      </c>
      <c r="J53" s="83">
        <f t="shared" si="4"/>
        <v>145800690</v>
      </c>
      <c r="K53" s="79">
        <f t="shared" si="4"/>
        <v>108831126</v>
      </c>
      <c r="L53" s="80">
        <f t="shared" si="4"/>
        <v>118259929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-90781766</v>
      </c>
      <c r="D56" s="68">
        <f t="shared" ref="D56:L56" si="5">SUM(D53:D55)</f>
        <v>-31884621</v>
      </c>
      <c r="E56" s="69">
        <f t="shared" si="5"/>
        <v>-109717551</v>
      </c>
      <c r="F56" s="70">
        <f t="shared" si="5"/>
        <v>81762902</v>
      </c>
      <c r="G56" s="68">
        <f t="shared" si="5"/>
        <v>54043759</v>
      </c>
      <c r="H56" s="69">
        <f t="shared" si="5"/>
        <v>54043759</v>
      </c>
      <c r="I56" s="71">
        <f t="shared" si="5"/>
        <v>-306513023</v>
      </c>
      <c r="J56" s="72">
        <f t="shared" si="5"/>
        <v>145800690</v>
      </c>
      <c r="K56" s="68">
        <f t="shared" si="5"/>
        <v>108831126</v>
      </c>
      <c r="L56" s="69">
        <f t="shared" si="5"/>
        <v>118259929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-90781766</v>
      </c>
      <c r="D59" s="87">
        <f t="shared" ref="D59:L59" si="6">SUM(D56:D58)</f>
        <v>-31884621</v>
      </c>
      <c r="E59" s="88">
        <f t="shared" si="6"/>
        <v>-109717551</v>
      </c>
      <c r="F59" s="89">
        <f t="shared" si="6"/>
        <v>81762902</v>
      </c>
      <c r="G59" s="87">
        <f t="shared" si="6"/>
        <v>54043759</v>
      </c>
      <c r="H59" s="90">
        <f t="shared" si="6"/>
        <v>54043759</v>
      </c>
      <c r="I59" s="91">
        <f t="shared" si="6"/>
        <v>-306513023</v>
      </c>
      <c r="J59" s="92">
        <f t="shared" si="6"/>
        <v>145800690</v>
      </c>
      <c r="K59" s="87">
        <f t="shared" si="6"/>
        <v>108831126</v>
      </c>
      <c r="L59" s="88">
        <f t="shared" si="6"/>
        <v>118259929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57295481</v>
      </c>
      <c r="D6" s="29">
        <v>56617937</v>
      </c>
      <c r="E6" s="30">
        <v>57938242</v>
      </c>
      <c r="F6" s="31">
        <v>81358672</v>
      </c>
      <c r="G6" s="29">
        <v>81358672</v>
      </c>
      <c r="H6" s="32">
        <v>81358672</v>
      </c>
      <c r="I6" s="30">
        <v>65516891</v>
      </c>
      <c r="J6" s="33">
        <v>105345655</v>
      </c>
      <c r="K6" s="29">
        <v>116828332</v>
      </c>
      <c r="L6" s="32">
        <v>129562621</v>
      </c>
    </row>
    <row r="7" spans="1:12" ht="13.5" x14ac:dyDescent="0.25">
      <c r="A7" s="28" t="s">
        <v>23</v>
      </c>
      <c r="B7" s="21" t="s">
        <v>22</v>
      </c>
      <c r="C7" s="29">
        <v>36764453</v>
      </c>
      <c r="D7" s="29">
        <v>33526184</v>
      </c>
      <c r="E7" s="30">
        <v>28974590</v>
      </c>
      <c r="F7" s="31">
        <v>62851344</v>
      </c>
      <c r="G7" s="29">
        <v>62851344</v>
      </c>
      <c r="H7" s="32">
        <v>62851344</v>
      </c>
      <c r="I7" s="30">
        <v>29212440</v>
      </c>
      <c r="J7" s="33">
        <v>80661243</v>
      </c>
      <c r="K7" s="29">
        <v>84371660</v>
      </c>
      <c r="L7" s="32">
        <v>88252757</v>
      </c>
    </row>
    <row r="8" spans="1:12" ht="13.5" x14ac:dyDescent="0.25">
      <c r="A8" s="28" t="s">
        <v>24</v>
      </c>
      <c r="B8" s="21" t="s">
        <v>22</v>
      </c>
      <c r="C8" s="29">
        <v>17647630</v>
      </c>
      <c r="D8" s="29">
        <v>19260890</v>
      </c>
      <c r="E8" s="30">
        <v>19046616</v>
      </c>
      <c r="F8" s="31">
        <v>19321067</v>
      </c>
      <c r="G8" s="29">
        <v>19321067</v>
      </c>
      <c r="H8" s="32">
        <v>19321067</v>
      </c>
      <c r="I8" s="30">
        <v>19435750</v>
      </c>
      <c r="J8" s="33">
        <v>20267799</v>
      </c>
      <c r="K8" s="29">
        <v>21200118</v>
      </c>
      <c r="L8" s="32">
        <v>22175323</v>
      </c>
    </row>
    <row r="9" spans="1:12" ht="13.5" x14ac:dyDescent="0.25">
      <c r="A9" s="28" t="s">
        <v>25</v>
      </c>
      <c r="B9" s="21" t="s">
        <v>22</v>
      </c>
      <c r="C9" s="29">
        <v>10521437</v>
      </c>
      <c r="D9" s="29">
        <v>10993127</v>
      </c>
      <c r="E9" s="30">
        <v>11295138</v>
      </c>
      <c r="F9" s="31">
        <v>11335956</v>
      </c>
      <c r="G9" s="29">
        <v>11335956</v>
      </c>
      <c r="H9" s="32">
        <v>11335956</v>
      </c>
      <c r="I9" s="30">
        <v>11382806</v>
      </c>
      <c r="J9" s="33">
        <v>11891418</v>
      </c>
      <c r="K9" s="29">
        <v>12438423</v>
      </c>
      <c r="L9" s="32">
        <v>13010591</v>
      </c>
    </row>
    <row r="10" spans="1:12" ht="13.5" x14ac:dyDescent="0.25">
      <c r="A10" s="28" t="s">
        <v>26</v>
      </c>
      <c r="B10" s="21" t="s">
        <v>19</v>
      </c>
      <c r="C10" s="29">
        <v>369206</v>
      </c>
      <c r="D10" s="29">
        <v>356869</v>
      </c>
      <c r="E10" s="30">
        <v>470493</v>
      </c>
      <c r="F10" s="31">
        <v>1800804</v>
      </c>
      <c r="G10" s="29">
        <v>1800804</v>
      </c>
      <c r="H10" s="32">
        <v>1800804</v>
      </c>
      <c r="I10" s="30">
        <v>418257</v>
      </c>
      <c r="J10" s="33">
        <v>1889044</v>
      </c>
      <c r="K10" s="29">
        <v>1975941</v>
      </c>
      <c r="L10" s="32">
        <v>2066832</v>
      </c>
    </row>
    <row r="11" spans="1:12" ht="13.5" x14ac:dyDescent="0.25">
      <c r="A11" s="28" t="s">
        <v>27</v>
      </c>
      <c r="B11" s="21" t="s">
        <v>19</v>
      </c>
      <c r="C11" s="29">
        <v>-16953721</v>
      </c>
      <c r="D11" s="29">
        <v>21960712</v>
      </c>
      <c r="E11" s="30">
        <v>20726175</v>
      </c>
      <c r="F11" s="31">
        <v>23124936</v>
      </c>
      <c r="G11" s="29">
        <v>23124936</v>
      </c>
      <c r="H11" s="32">
        <v>23124936</v>
      </c>
      <c r="I11" s="30">
        <v>4629463</v>
      </c>
      <c r="J11" s="33">
        <v>24258058</v>
      </c>
      <c r="K11" s="29">
        <v>25373929</v>
      </c>
      <c r="L11" s="32">
        <v>26541129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35258444</v>
      </c>
      <c r="D13" s="29">
        <v>56310123</v>
      </c>
      <c r="E13" s="30">
        <v>36925241</v>
      </c>
      <c r="F13" s="31">
        <v>65364612</v>
      </c>
      <c r="G13" s="29">
        <v>65364612</v>
      </c>
      <c r="H13" s="32">
        <v>65364612</v>
      </c>
      <c r="I13" s="30">
        <v>64742781</v>
      </c>
      <c r="J13" s="33">
        <v>68567478</v>
      </c>
      <c r="K13" s="29">
        <v>71721582</v>
      </c>
      <c r="L13" s="32">
        <v>75020775</v>
      </c>
    </row>
    <row r="14" spans="1:12" ht="13.5" x14ac:dyDescent="0.25">
      <c r="A14" s="28" t="s">
        <v>30</v>
      </c>
      <c r="B14" s="21" t="s">
        <v>19</v>
      </c>
      <c r="C14" s="29">
        <v>5901436</v>
      </c>
      <c r="D14" s="29">
        <v>5227394</v>
      </c>
      <c r="E14" s="30">
        <v>5008819</v>
      </c>
      <c r="F14" s="31">
        <v>5243028</v>
      </c>
      <c r="G14" s="29">
        <v>5243028</v>
      </c>
      <c r="H14" s="32">
        <v>5243028</v>
      </c>
      <c r="I14" s="30">
        <v>318298</v>
      </c>
      <c r="J14" s="33">
        <v>5499936</v>
      </c>
      <c r="K14" s="29">
        <v>5752933</v>
      </c>
      <c r="L14" s="32">
        <v>6017568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1377878</v>
      </c>
      <c r="D17" s="34">
        <v>1350722</v>
      </c>
      <c r="E17" s="37">
        <v>3583501</v>
      </c>
      <c r="F17" s="39">
        <v>1932907</v>
      </c>
      <c r="G17" s="34">
        <v>3432907</v>
      </c>
      <c r="H17" s="37">
        <v>3432907</v>
      </c>
      <c r="I17" s="40">
        <v>1733801</v>
      </c>
      <c r="J17" s="39">
        <v>3601119</v>
      </c>
      <c r="K17" s="34">
        <v>3766771</v>
      </c>
      <c r="L17" s="37">
        <v>3940042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1874463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776615</v>
      </c>
      <c r="D19" s="34">
        <v>1323355</v>
      </c>
      <c r="E19" s="37">
        <v>2653804</v>
      </c>
      <c r="F19" s="39">
        <v>9669192</v>
      </c>
      <c r="G19" s="34">
        <v>10507358</v>
      </c>
      <c r="H19" s="37">
        <v>10507358</v>
      </c>
      <c r="I19" s="41">
        <v>1606693</v>
      </c>
      <c r="J19" s="39">
        <v>11022219</v>
      </c>
      <c r="K19" s="34">
        <v>11529241</v>
      </c>
      <c r="L19" s="37">
        <v>12059585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58494506</v>
      </c>
      <c r="D21" s="34">
        <v>64784475</v>
      </c>
      <c r="E21" s="37">
        <v>51411898</v>
      </c>
      <c r="F21" s="39">
        <v>68966984</v>
      </c>
      <c r="G21" s="34">
        <v>68966984</v>
      </c>
      <c r="H21" s="37">
        <v>68966984</v>
      </c>
      <c r="I21" s="41">
        <v>50235316</v>
      </c>
      <c r="J21" s="39">
        <v>72346368</v>
      </c>
      <c r="K21" s="34">
        <v>75674300</v>
      </c>
      <c r="L21" s="37">
        <v>79155316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509922</v>
      </c>
      <c r="D23" s="34">
        <v>449991</v>
      </c>
      <c r="E23" s="37">
        <v>934411</v>
      </c>
      <c r="F23" s="39">
        <v>492972</v>
      </c>
      <c r="G23" s="34">
        <v>492972</v>
      </c>
      <c r="H23" s="37">
        <v>492972</v>
      </c>
      <c r="I23" s="41">
        <v>521279</v>
      </c>
      <c r="J23" s="39">
        <v>517128</v>
      </c>
      <c r="K23" s="34">
        <v>540916</v>
      </c>
      <c r="L23" s="37">
        <v>565798</v>
      </c>
    </row>
    <row r="24" spans="1:12" ht="13.5" x14ac:dyDescent="0.25">
      <c r="A24" s="28" t="s">
        <v>40</v>
      </c>
      <c r="B24" s="21" t="s">
        <v>19</v>
      </c>
      <c r="C24" s="34">
        <v>29871033</v>
      </c>
      <c r="D24" s="34">
        <v>4877198</v>
      </c>
      <c r="E24" s="37">
        <v>7012697</v>
      </c>
      <c r="F24" s="39">
        <v>7109856</v>
      </c>
      <c r="G24" s="34">
        <v>7109856</v>
      </c>
      <c r="H24" s="37">
        <v>7109856</v>
      </c>
      <c r="I24" s="41">
        <v>-51813</v>
      </c>
      <c r="J24" s="39">
        <v>7458239</v>
      </c>
      <c r="K24" s="34">
        <v>7801318</v>
      </c>
      <c r="L24" s="37">
        <v>8160179</v>
      </c>
    </row>
    <row r="25" spans="1:12" ht="13.5" x14ac:dyDescent="0.25">
      <c r="A25" s="28" t="s">
        <v>41</v>
      </c>
      <c r="B25" s="21" t="s">
        <v>19</v>
      </c>
      <c r="C25" s="34">
        <v>154751713</v>
      </c>
      <c r="D25" s="34">
        <v>136272000</v>
      </c>
      <c r="E25" s="37">
        <v>155157448</v>
      </c>
      <c r="F25" s="39">
        <v>165540108</v>
      </c>
      <c r="G25" s="34">
        <v>168850108</v>
      </c>
      <c r="H25" s="37">
        <v>168850108</v>
      </c>
      <c r="I25" s="41">
        <v>145596000</v>
      </c>
      <c r="J25" s="39">
        <v>173843700</v>
      </c>
      <c r="K25" s="34">
        <v>176747314</v>
      </c>
      <c r="L25" s="37">
        <v>180008948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18630320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1500000</v>
      </c>
      <c r="G29" s="34">
        <v>1500000</v>
      </c>
      <c r="H29" s="37">
        <v>1500000</v>
      </c>
      <c r="I29" s="41">
        <v>0</v>
      </c>
      <c r="J29" s="39">
        <v>1573500</v>
      </c>
      <c r="K29" s="34">
        <v>1645881</v>
      </c>
      <c r="L29" s="37">
        <v>1721592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253528</v>
      </c>
      <c r="F30" s="38">
        <v>0</v>
      </c>
      <c r="G30" s="34">
        <v>0</v>
      </c>
      <c r="H30" s="37">
        <v>0</v>
      </c>
      <c r="I30" s="41">
        <v>51080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392586033</v>
      </c>
      <c r="D32" s="52">
        <f t="shared" ref="D32:L32" si="0">SUM(D6:D19)+SUM(D21:D31)</f>
        <v>415185440</v>
      </c>
      <c r="E32" s="53">
        <f t="shared" si="0"/>
        <v>420022921</v>
      </c>
      <c r="F32" s="54">
        <f t="shared" si="0"/>
        <v>525612438</v>
      </c>
      <c r="G32" s="52">
        <f t="shared" si="0"/>
        <v>531260604</v>
      </c>
      <c r="H32" s="55">
        <f t="shared" si="0"/>
        <v>531260604</v>
      </c>
      <c r="I32" s="56">
        <f t="shared" si="0"/>
        <v>395349042</v>
      </c>
      <c r="J32" s="57">
        <f t="shared" si="0"/>
        <v>588742904</v>
      </c>
      <c r="K32" s="52">
        <f t="shared" si="0"/>
        <v>617368659</v>
      </c>
      <c r="L32" s="53">
        <f t="shared" si="0"/>
        <v>648259056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100992150</v>
      </c>
      <c r="D34" s="34">
        <v>101199344</v>
      </c>
      <c r="E34" s="37">
        <v>101115190</v>
      </c>
      <c r="F34" s="38">
        <v>128839443</v>
      </c>
      <c r="G34" s="34">
        <v>113379077</v>
      </c>
      <c r="H34" s="40">
        <v>113379077</v>
      </c>
      <c r="I34" s="41">
        <v>100904211</v>
      </c>
      <c r="J34" s="39">
        <v>106493788</v>
      </c>
      <c r="K34" s="34">
        <v>111330367</v>
      </c>
      <c r="L34" s="37">
        <v>116384603</v>
      </c>
    </row>
    <row r="35" spans="1:12" ht="13.5" x14ac:dyDescent="0.25">
      <c r="A35" s="28" t="s">
        <v>49</v>
      </c>
      <c r="B35" s="21" t="s">
        <v>19</v>
      </c>
      <c r="C35" s="34">
        <v>8734701</v>
      </c>
      <c r="D35" s="34">
        <v>9209655</v>
      </c>
      <c r="E35" s="37">
        <v>9811987</v>
      </c>
      <c r="F35" s="38">
        <v>10097345</v>
      </c>
      <c r="G35" s="34">
        <v>10097345</v>
      </c>
      <c r="H35" s="40">
        <v>10097345</v>
      </c>
      <c r="I35" s="41">
        <v>9640737</v>
      </c>
      <c r="J35" s="39">
        <v>10464162</v>
      </c>
      <c r="K35" s="34">
        <v>10464162</v>
      </c>
      <c r="L35" s="37">
        <v>10464162</v>
      </c>
    </row>
    <row r="36" spans="1:12" ht="13.5" x14ac:dyDescent="0.25">
      <c r="A36" s="28" t="s">
        <v>50</v>
      </c>
      <c r="B36" s="21" t="s">
        <v>22</v>
      </c>
      <c r="C36" s="34">
        <v>73574292</v>
      </c>
      <c r="D36" s="34">
        <v>104845434</v>
      </c>
      <c r="E36" s="37">
        <v>76207318</v>
      </c>
      <c r="F36" s="39">
        <v>136239084</v>
      </c>
      <c r="G36" s="34">
        <v>101239084</v>
      </c>
      <c r="H36" s="37">
        <v>101239084</v>
      </c>
      <c r="I36" s="41">
        <v>95079134</v>
      </c>
      <c r="J36" s="39">
        <v>104845007</v>
      </c>
      <c r="K36" s="34">
        <v>104845000</v>
      </c>
      <c r="L36" s="37">
        <v>104845000</v>
      </c>
    </row>
    <row r="37" spans="1:12" ht="13.5" x14ac:dyDescent="0.25">
      <c r="A37" s="28" t="s">
        <v>51</v>
      </c>
      <c r="B37" s="21" t="s">
        <v>52</v>
      </c>
      <c r="C37" s="34">
        <v>26030629</v>
      </c>
      <c r="D37" s="34">
        <v>21278141</v>
      </c>
      <c r="E37" s="37">
        <v>23877207</v>
      </c>
      <c r="F37" s="39">
        <v>34194432</v>
      </c>
      <c r="G37" s="34">
        <v>57494432</v>
      </c>
      <c r="H37" s="37">
        <v>57494432</v>
      </c>
      <c r="I37" s="41">
        <v>38361687</v>
      </c>
      <c r="J37" s="39">
        <v>22320622</v>
      </c>
      <c r="K37" s="34">
        <v>22320622</v>
      </c>
      <c r="L37" s="37">
        <v>22320622</v>
      </c>
    </row>
    <row r="38" spans="1:12" ht="13.5" x14ac:dyDescent="0.25">
      <c r="A38" s="28" t="s">
        <v>53</v>
      </c>
      <c r="B38" s="21" t="s">
        <v>54</v>
      </c>
      <c r="C38" s="34">
        <v>183653629</v>
      </c>
      <c r="D38" s="34">
        <v>80215221</v>
      </c>
      <c r="E38" s="37">
        <v>139567341</v>
      </c>
      <c r="F38" s="38">
        <v>81650134</v>
      </c>
      <c r="G38" s="34">
        <v>89650134</v>
      </c>
      <c r="H38" s="40">
        <v>89650134</v>
      </c>
      <c r="I38" s="41">
        <v>0</v>
      </c>
      <c r="J38" s="39">
        <v>94042990</v>
      </c>
      <c r="K38" s="34">
        <v>98368968</v>
      </c>
      <c r="L38" s="37">
        <v>102893941</v>
      </c>
    </row>
    <row r="39" spans="1:12" ht="13.5" x14ac:dyDescent="0.25">
      <c r="A39" s="28" t="s">
        <v>55</v>
      </c>
      <c r="B39" s="21" t="s">
        <v>19</v>
      </c>
      <c r="C39" s="34">
        <v>65880231</v>
      </c>
      <c r="D39" s="34">
        <v>84783552</v>
      </c>
      <c r="E39" s="37">
        <v>73698981</v>
      </c>
      <c r="F39" s="39">
        <v>75801996</v>
      </c>
      <c r="G39" s="34">
        <v>65000331</v>
      </c>
      <c r="H39" s="37">
        <v>65000331</v>
      </c>
      <c r="I39" s="41">
        <v>0</v>
      </c>
      <c r="J39" s="39">
        <v>68858843</v>
      </c>
      <c r="K39" s="34">
        <v>75339566</v>
      </c>
      <c r="L39" s="37">
        <v>75339566</v>
      </c>
    </row>
    <row r="40" spans="1:12" ht="13.5" x14ac:dyDescent="0.25">
      <c r="A40" s="28" t="s">
        <v>28</v>
      </c>
      <c r="B40" s="21" t="s">
        <v>19</v>
      </c>
      <c r="C40" s="34">
        <v>6603604</v>
      </c>
      <c r="D40" s="34">
        <v>8820753</v>
      </c>
      <c r="E40" s="37">
        <v>14827335</v>
      </c>
      <c r="F40" s="38">
        <v>8000000</v>
      </c>
      <c r="G40" s="34">
        <v>8000000</v>
      </c>
      <c r="H40" s="40">
        <v>8000000</v>
      </c>
      <c r="I40" s="41">
        <v>102140</v>
      </c>
      <c r="J40" s="39">
        <v>8000000</v>
      </c>
      <c r="K40" s="34">
        <v>8368000</v>
      </c>
      <c r="L40" s="37">
        <v>8752928</v>
      </c>
    </row>
    <row r="41" spans="1:12" ht="13.5" x14ac:dyDescent="0.25">
      <c r="A41" s="28" t="s">
        <v>56</v>
      </c>
      <c r="B41" s="21" t="s">
        <v>19</v>
      </c>
      <c r="C41" s="34">
        <v>35281490</v>
      </c>
      <c r="D41" s="34">
        <v>46618795</v>
      </c>
      <c r="E41" s="37">
        <v>52219530</v>
      </c>
      <c r="F41" s="38">
        <v>56315601</v>
      </c>
      <c r="G41" s="34">
        <v>59975232</v>
      </c>
      <c r="H41" s="40">
        <v>59975232</v>
      </c>
      <c r="I41" s="41">
        <v>40935681</v>
      </c>
      <c r="J41" s="39">
        <v>45178612</v>
      </c>
      <c r="K41" s="34">
        <v>45178612</v>
      </c>
      <c r="L41" s="37">
        <v>45178612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-36024081</v>
      </c>
      <c r="D43" s="34">
        <v>13488981</v>
      </c>
      <c r="E43" s="37">
        <v>18103317</v>
      </c>
      <c r="F43" s="38">
        <v>0</v>
      </c>
      <c r="G43" s="34">
        <v>2200000</v>
      </c>
      <c r="H43" s="40">
        <v>2200000</v>
      </c>
      <c r="I43" s="41">
        <v>5533213</v>
      </c>
      <c r="J43" s="39">
        <v>10000000</v>
      </c>
      <c r="K43" s="34">
        <v>12979591</v>
      </c>
      <c r="L43" s="37">
        <v>13116652</v>
      </c>
    </row>
    <row r="44" spans="1:12" ht="13.5" x14ac:dyDescent="0.25">
      <c r="A44" s="28" t="s">
        <v>59</v>
      </c>
      <c r="B44" s="21" t="s">
        <v>19</v>
      </c>
      <c r="C44" s="34">
        <v>48691245</v>
      </c>
      <c r="D44" s="34">
        <v>35979389</v>
      </c>
      <c r="E44" s="37">
        <v>62687888</v>
      </c>
      <c r="F44" s="39">
        <v>47009631</v>
      </c>
      <c r="G44" s="34">
        <v>48723159</v>
      </c>
      <c r="H44" s="37">
        <v>48723159</v>
      </c>
      <c r="I44" s="41">
        <v>32055878</v>
      </c>
      <c r="J44" s="39">
        <v>37022778</v>
      </c>
      <c r="K44" s="34">
        <v>37022778</v>
      </c>
      <c r="L44" s="37">
        <v>37022773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1714994</v>
      </c>
      <c r="E45" s="37">
        <v>8653043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11757793</v>
      </c>
      <c r="E46" s="37">
        <v>15819780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513417890</v>
      </c>
      <c r="D47" s="52">
        <f t="shared" ref="D47:L47" si="1">SUM(D34:D46)</f>
        <v>519912052</v>
      </c>
      <c r="E47" s="53">
        <f t="shared" si="1"/>
        <v>596588917</v>
      </c>
      <c r="F47" s="54">
        <f t="shared" si="1"/>
        <v>578147666</v>
      </c>
      <c r="G47" s="52">
        <f t="shared" si="1"/>
        <v>555758794</v>
      </c>
      <c r="H47" s="53">
        <f t="shared" si="1"/>
        <v>555758794</v>
      </c>
      <c r="I47" s="56">
        <f t="shared" si="1"/>
        <v>322612681</v>
      </c>
      <c r="J47" s="57">
        <f t="shared" si="1"/>
        <v>507226802</v>
      </c>
      <c r="K47" s="52">
        <f t="shared" si="1"/>
        <v>526217666</v>
      </c>
      <c r="L47" s="53">
        <f t="shared" si="1"/>
        <v>536318859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-120831857</v>
      </c>
      <c r="D48" s="61">
        <f t="shared" si="2"/>
        <v>-104726612</v>
      </c>
      <c r="E48" s="62">
        <f t="shared" si="2"/>
        <v>-176565996</v>
      </c>
      <c r="F48" s="63">
        <f t="shared" si="2"/>
        <v>-52535228</v>
      </c>
      <c r="G48" s="61">
        <f t="shared" si="2"/>
        <v>-24498190</v>
      </c>
      <c r="H48" s="62">
        <f t="shared" si="2"/>
        <v>-24498190</v>
      </c>
      <c r="I48" s="64">
        <f t="shared" si="2"/>
        <v>72736361</v>
      </c>
      <c r="J48" s="65">
        <f t="shared" si="2"/>
        <v>81516102</v>
      </c>
      <c r="K48" s="61">
        <f t="shared" si="2"/>
        <v>91150993</v>
      </c>
      <c r="L48" s="62">
        <f t="shared" si="2"/>
        <v>111940197</v>
      </c>
    </row>
    <row r="49" spans="1:12" ht="25.5" x14ac:dyDescent="0.25">
      <c r="A49" s="66" t="s">
        <v>64</v>
      </c>
      <c r="B49" s="21" t="s">
        <v>65</v>
      </c>
      <c r="C49" s="34">
        <v>26768415</v>
      </c>
      <c r="D49" s="34">
        <v>35954375</v>
      </c>
      <c r="E49" s="37">
        <v>36385678</v>
      </c>
      <c r="F49" s="39">
        <v>44356900</v>
      </c>
      <c r="G49" s="34">
        <v>42989900</v>
      </c>
      <c r="H49" s="37">
        <v>42989900</v>
      </c>
      <c r="I49" s="41">
        <v>0</v>
      </c>
      <c r="J49" s="39">
        <v>101440350</v>
      </c>
      <c r="K49" s="34">
        <v>78889450</v>
      </c>
      <c r="L49" s="37">
        <v>80227700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-94063442</v>
      </c>
      <c r="D51" s="68">
        <f t="shared" si="3"/>
        <v>-68772237</v>
      </c>
      <c r="E51" s="69">
        <f t="shared" si="3"/>
        <v>-140180318</v>
      </c>
      <c r="F51" s="70">
        <f t="shared" si="3"/>
        <v>-8178328</v>
      </c>
      <c r="G51" s="68">
        <f t="shared" si="3"/>
        <v>18491710</v>
      </c>
      <c r="H51" s="69">
        <f t="shared" si="3"/>
        <v>18491710</v>
      </c>
      <c r="I51" s="71">
        <f t="shared" si="3"/>
        <v>72736361</v>
      </c>
      <c r="J51" s="72">
        <f t="shared" si="3"/>
        <v>182956452</v>
      </c>
      <c r="K51" s="68">
        <f t="shared" si="3"/>
        <v>170040443</v>
      </c>
      <c r="L51" s="69">
        <f t="shared" si="3"/>
        <v>192167897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-94063442</v>
      </c>
      <c r="D53" s="79">
        <f t="shared" ref="D53:L53" si="4">+D51-D52</f>
        <v>-68772237</v>
      </c>
      <c r="E53" s="80">
        <f t="shared" si="4"/>
        <v>-140180318</v>
      </c>
      <c r="F53" s="81">
        <f t="shared" si="4"/>
        <v>-8178328</v>
      </c>
      <c r="G53" s="79">
        <f t="shared" si="4"/>
        <v>18491710</v>
      </c>
      <c r="H53" s="80">
        <f t="shared" si="4"/>
        <v>18491710</v>
      </c>
      <c r="I53" s="82">
        <f t="shared" si="4"/>
        <v>72736361</v>
      </c>
      <c r="J53" s="83">
        <f t="shared" si="4"/>
        <v>182956452</v>
      </c>
      <c r="K53" s="79">
        <f t="shared" si="4"/>
        <v>170040443</v>
      </c>
      <c r="L53" s="80">
        <f t="shared" si="4"/>
        <v>192167897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-94063442</v>
      </c>
      <c r="D56" s="68">
        <f t="shared" ref="D56:L56" si="5">SUM(D53:D55)</f>
        <v>-68772237</v>
      </c>
      <c r="E56" s="69">
        <f t="shared" si="5"/>
        <v>-140180318</v>
      </c>
      <c r="F56" s="70">
        <f t="shared" si="5"/>
        <v>-8178328</v>
      </c>
      <c r="G56" s="68">
        <f t="shared" si="5"/>
        <v>18491710</v>
      </c>
      <c r="H56" s="69">
        <f t="shared" si="5"/>
        <v>18491710</v>
      </c>
      <c r="I56" s="71">
        <f t="shared" si="5"/>
        <v>72736361</v>
      </c>
      <c r="J56" s="72">
        <f t="shared" si="5"/>
        <v>182956452</v>
      </c>
      <c r="K56" s="68">
        <f t="shared" si="5"/>
        <v>170040443</v>
      </c>
      <c r="L56" s="69">
        <f t="shared" si="5"/>
        <v>192167897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-94063442</v>
      </c>
      <c r="D59" s="87">
        <f t="shared" ref="D59:L59" si="6">SUM(D56:D58)</f>
        <v>-68772237</v>
      </c>
      <c r="E59" s="88">
        <f t="shared" si="6"/>
        <v>-140180318</v>
      </c>
      <c r="F59" s="89">
        <f t="shared" si="6"/>
        <v>-8178328</v>
      </c>
      <c r="G59" s="87">
        <f t="shared" si="6"/>
        <v>18491710</v>
      </c>
      <c r="H59" s="90">
        <f t="shared" si="6"/>
        <v>18491710</v>
      </c>
      <c r="I59" s="91">
        <f t="shared" si="6"/>
        <v>72736361</v>
      </c>
      <c r="J59" s="92">
        <f t="shared" si="6"/>
        <v>182956452</v>
      </c>
      <c r="K59" s="87">
        <f t="shared" si="6"/>
        <v>170040443</v>
      </c>
      <c r="L59" s="88">
        <f t="shared" si="6"/>
        <v>192167897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324377931</v>
      </c>
      <c r="D6" s="29">
        <v>371384924</v>
      </c>
      <c r="E6" s="30">
        <v>354286526</v>
      </c>
      <c r="F6" s="31">
        <v>467837484</v>
      </c>
      <c r="G6" s="29">
        <v>507826970</v>
      </c>
      <c r="H6" s="32">
        <v>507826970</v>
      </c>
      <c r="I6" s="30">
        <v>457404466</v>
      </c>
      <c r="J6" s="33">
        <v>507625739</v>
      </c>
      <c r="K6" s="29">
        <v>507625739</v>
      </c>
      <c r="L6" s="32">
        <v>636770000</v>
      </c>
    </row>
    <row r="7" spans="1:12" ht="13.5" x14ac:dyDescent="0.25">
      <c r="A7" s="28" t="s">
        <v>23</v>
      </c>
      <c r="B7" s="21" t="s">
        <v>22</v>
      </c>
      <c r="C7" s="29">
        <v>84716194</v>
      </c>
      <c r="D7" s="29">
        <v>71732974</v>
      </c>
      <c r="E7" s="30">
        <v>72414070</v>
      </c>
      <c r="F7" s="31">
        <v>84373209</v>
      </c>
      <c r="G7" s="29">
        <v>87802727</v>
      </c>
      <c r="H7" s="32">
        <v>87802727</v>
      </c>
      <c r="I7" s="30">
        <v>55019797</v>
      </c>
      <c r="J7" s="33">
        <v>78121520</v>
      </c>
      <c r="K7" s="29">
        <v>78121520</v>
      </c>
      <c r="L7" s="32">
        <v>85393000</v>
      </c>
    </row>
    <row r="8" spans="1:12" ht="13.5" x14ac:dyDescent="0.25">
      <c r="A8" s="28" t="s">
        <v>24</v>
      </c>
      <c r="B8" s="21" t="s">
        <v>22</v>
      </c>
      <c r="C8" s="29">
        <v>40957145</v>
      </c>
      <c r="D8" s="29">
        <v>37169179</v>
      </c>
      <c r="E8" s="30">
        <v>39502133</v>
      </c>
      <c r="F8" s="31">
        <v>42598638</v>
      </c>
      <c r="G8" s="29">
        <v>42598638</v>
      </c>
      <c r="H8" s="32">
        <v>42598638</v>
      </c>
      <c r="I8" s="30">
        <v>78524469</v>
      </c>
      <c r="J8" s="33">
        <v>71223041</v>
      </c>
      <c r="K8" s="29">
        <v>71223041</v>
      </c>
      <c r="L8" s="32">
        <v>77851000</v>
      </c>
    </row>
    <row r="9" spans="1:12" ht="13.5" x14ac:dyDescent="0.25">
      <c r="A9" s="28" t="s">
        <v>25</v>
      </c>
      <c r="B9" s="21" t="s">
        <v>22</v>
      </c>
      <c r="C9" s="29">
        <v>26519027</v>
      </c>
      <c r="D9" s="29">
        <v>27750165</v>
      </c>
      <c r="E9" s="30">
        <v>28581314</v>
      </c>
      <c r="F9" s="31">
        <v>33115342</v>
      </c>
      <c r="G9" s="29">
        <v>33115342</v>
      </c>
      <c r="H9" s="32">
        <v>33115342</v>
      </c>
      <c r="I9" s="30">
        <v>59487480</v>
      </c>
      <c r="J9" s="33">
        <v>53900286</v>
      </c>
      <c r="K9" s="29">
        <v>53900286</v>
      </c>
      <c r="L9" s="32">
        <v>58918000</v>
      </c>
    </row>
    <row r="10" spans="1:12" ht="13.5" x14ac:dyDescent="0.25">
      <c r="A10" s="28" t="s">
        <v>26</v>
      </c>
      <c r="B10" s="21" t="s">
        <v>19</v>
      </c>
      <c r="C10" s="29">
        <v>694900</v>
      </c>
      <c r="D10" s="29">
        <v>1125284</v>
      </c>
      <c r="E10" s="30">
        <v>952016</v>
      </c>
      <c r="F10" s="31">
        <v>3150230</v>
      </c>
      <c r="G10" s="29">
        <v>2621028</v>
      </c>
      <c r="H10" s="32">
        <v>2621028</v>
      </c>
      <c r="I10" s="30">
        <v>1495876</v>
      </c>
      <c r="J10" s="33">
        <v>1618328</v>
      </c>
      <c r="K10" s="29">
        <v>1618328</v>
      </c>
      <c r="L10" s="32">
        <v>1779000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46930052</v>
      </c>
      <c r="D13" s="29">
        <v>65431374</v>
      </c>
      <c r="E13" s="30">
        <v>72041982</v>
      </c>
      <c r="F13" s="31">
        <v>116638775</v>
      </c>
      <c r="G13" s="29">
        <v>116638775</v>
      </c>
      <c r="H13" s="32">
        <v>116638775</v>
      </c>
      <c r="I13" s="30">
        <v>123446311</v>
      </c>
      <c r="J13" s="33">
        <v>83240799</v>
      </c>
      <c r="K13" s="29">
        <v>83240799</v>
      </c>
      <c r="L13" s="32">
        <v>90992000</v>
      </c>
    </row>
    <row r="14" spans="1:12" ht="13.5" x14ac:dyDescent="0.25">
      <c r="A14" s="28" t="s">
        <v>30</v>
      </c>
      <c r="B14" s="21" t="s">
        <v>19</v>
      </c>
      <c r="C14" s="29">
        <v>1931140</v>
      </c>
      <c r="D14" s="29">
        <v>1788126</v>
      </c>
      <c r="E14" s="30">
        <v>2484376</v>
      </c>
      <c r="F14" s="31">
        <v>638000</v>
      </c>
      <c r="G14" s="29">
        <v>1027408</v>
      </c>
      <c r="H14" s="32">
        <v>1027408</v>
      </c>
      <c r="I14" s="30">
        <v>1501047</v>
      </c>
      <c r="J14" s="33">
        <v>1077750</v>
      </c>
      <c r="K14" s="29">
        <v>1077750</v>
      </c>
      <c r="L14" s="32">
        <v>1181000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1665559</v>
      </c>
      <c r="D17" s="34">
        <v>1728552</v>
      </c>
      <c r="E17" s="37">
        <v>1643457</v>
      </c>
      <c r="F17" s="39">
        <v>2502068</v>
      </c>
      <c r="G17" s="34">
        <v>2820000</v>
      </c>
      <c r="H17" s="37">
        <v>2820000</v>
      </c>
      <c r="I17" s="40">
        <v>3003212</v>
      </c>
      <c r="J17" s="39">
        <v>2849400</v>
      </c>
      <c r="K17" s="34">
        <v>2849400</v>
      </c>
      <c r="L17" s="37">
        <v>3118000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102</v>
      </c>
      <c r="E18" s="37">
        <v>297908</v>
      </c>
      <c r="F18" s="39">
        <v>0</v>
      </c>
      <c r="G18" s="34">
        <v>3000</v>
      </c>
      <c r="H18" s="37">
        <v>3000</v>
      </c>
      <c r="I18" s="41">
        <v>3391</v>
      </c>
      <c r="J18" s="39">
        <v>50000</v>
      </c>
      <c r="K18" s="34">
        <v>50000</v>
      </c>
      <c r="L18" s="37">
        <v>56000</v>
      </c>
    </row>
    <row r="19" spans="1:12" ht="13.5" x14ac:dyDescent="0.25">
      <c r="A19" s="28" t="s">
        <v>35</v>
      </c>
      <c r="B19" s="21" t="s">
        <v>19</v>
      </c>
      <c r="C19" s="34">
        <v>338209</v>
      </c>
      <c r="D19" s="34">
        <v>450707</v>
      </c>
      <c r="E19" s="37">
        <v>195471</v>
      </c>
      <c r="F19" s="39">
        <v>370000</v>
      </c>
      <c r="G19" s="34">
        <v>370000</v>
      </c>
      <c r="H19" s="37">
        <v>370000</v>
      </c>
      <c r="I19" s="41">
        <v>229795</v>
      </c>
      <c r="J19" s="39">
        <v>275290</v>
      </c>
      <c r="K19" s="34">
        <v>275290</v>
      </c>
      <c r="L19" s="37">
        <v>303000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156420892</v>
      </c>
      <c r="D21" s="34">
        <v>170255465</v>
      </c>
      <c r="E21" s="37">
        <v>152872339</v>
      </c>
      <c r="F21" s="39">
        <v>203391413</v>
      </c>
      <c r="G21" s="34">
        <v>208614381</v>
      </c>
      <c r="H21" s="37">
        <v>208614381</v>
      </c>
      <c r="I21" s="41">
        <v>145133128</v>
      </c>
      <c r="J21" s="39">
        <v>219697425</v>
      </c>
      <c r="K21" s="34">
        <v>219697425</v>
      </c>
      <c r="L21" s="37">
        <v>240149000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1180716</v>
      </c>
      <c r="D23" s="34">
        <v>2982787</v>
      </c>
      <c r="E23" s="37">
        <v>2593669</v>
      </c>
      <c r="F23" s="39">
        <v>4550000</v>
      </c>
      <c r="G23" s="34">
        <v>4550100</v>
      </c>
      <c r="H23" s="37">
        <v>4550100</v>
      </c>
      <c r="I23" s="41">
        <v>694194</v>
      </c>
      <c r="J23" s="39">
        <v>2864914</v>
      </c>
      <c r="K23" s="34">
        <v>2864914</v>
      </c>
      <c r="L23" s="37">
        <v>3134000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4000</v>
      </c>
      <c r="H24" s="37">
        <v>4000</v>
      </c>
      <c r="I24" s="41">
        <v>2478</v>
      </c>
      <c r="J24" s="39">
        <v>4000</v>
      </c>
      <c r="K24" s="34">
        <v>4000</v>
      </c>
      <c r="L24" s="37">
        <v>6000</v>
      </c>
    </row>
    <row r="25" spans="1:12" ht="13.5" x14ac:dyDescent="0.25">
      <c r="A25" s="28" t="s">
        <v>41</v>
      </c>
      <c r="B25" s="21" t="s">
        <v>19</v>
      </c>
      <c r="C25" s="34">
        <v>152769597</v>
      </c>
      <c r="D25" s="34">
        <v>139953194</v>
      </c>
      <c r="E25" s="37">
        <v>158753700</v>
      </c>
      <c r="F25" s="39">
        <v>173957400</v>
      </c>
      <c r="G25" s="34">
        <v>173957400</v>
      </c>
      <c r="H25" s="37">
        <v>173957400</v>
      </c>
      <c r="I25" s="41">
        <v>173957400</v>
      </c>
      <c r="J25" s="39">
        <v>185567550</v>
      </c>
      <c r="K25" s="34">
        <v>185567550</v>
      </c>
      <c r="L25" s="37">
        <v>214164288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33494534</v>
      </c>
      <c r="F26" s="39">
        <v>0</v>
      </c>
      <c r="G26" s="34">
        <v>0</v>
      </c>
      <c r="H26" s="37">
        <v>0</v>
      </c>
      <c r="I26" s="41">
        <v>0</v>
      </c>
      <c r="J26" s="39">
        <v>39113276</v>
      </c>
      <c r="K26" s="34">
        <v>39113276</v>
      </c>
      <c r="L26" s="37">
        <v>42755000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7355184</v>
      </c>
      <c r="E30" s="37">
        <v>18956181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838501362</v>
      </c>
      <c r="D32" s="52">
        <f t="shared" ref="D32:L32" si="0">SUM(D6:D19)+SUM(D21:D31)</f>
        <v>899108017</v>
      </c>
      <c r="E32" s="53">
        <f t="shared" si="0"/>
        <v>939069676</v>
      </c>
      <c r="F32" s="54">
        <f t="shared" si="0"/>
        <v>1133122559</v>
      </c>
      <c r="G32" s="52">
        <f t="shared" si="0"/>
        <v>1181949769</v>
      </c>
      <c r="H32" s="55">
        <f t="shared" si="0"/>
        <v>1181949769</v>
      </c>
      <c r="I32" s="56">
        <f t="shared" si="0"/>
        <v>1099903044</v>
      </c>
      <c r="J32" s="57">
        <f t="shared" si="0"/>
        <v>1247229318</v>
      </c>
      <c r="K32" s="52">
        <f t="shared" si="0"/>
        <v>1247229318</v>
      </c>
      <c r="L32" s="53">
        <f t="shared" si="0"/>
        <v>1456569288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239008703</v>
      </c>
      <c r="D34" s="34">
        <v>258332903</v>
      </c>
      <c r="E34" s="37">
        <v>283203488</v>
      </c>
      <c r="F34" s="38">
        <v>326220520</v>
      </c>
      <c r="G34" s="34">
        <v>331484251</v>
      </c>
      <c r="H34" s="40">
        <v>331484251</v>
      </c>
      <c r="I34" s="41">
        <v>255443467</v>
      </c>
      <c r="J34" s="39">
        <v>338790605</v>
      </c>
      <c r="K34" s="34">
        <v>338790605</v>
      </c>
      <c r="L34" s="37">
        <v>369842000</v>
      </c>
    </row>
    <row r="35" spans="1:12" ht="13.5" x14ac:dyDescent="0.25">
      <c r="A35" s="28" t="s">
        <v>49</v>
      </c>
      <c r="B35" s="21" t="s">
        <v>19</v>
      </c>
      <c r="C35" s="34">
        <v>12089504</v>
      </c>
      <c r="D35" s="34">
        <v>7516893</v>
      </c>
      <c r="E35" s="37">
        <v>12086245</v>
      </c>
      <c r="F35" s="38">
        <v>13912707</v>
      </c>
      <c r="G35" s="34">
        <v>13760659</v>
      </c>
      <c r="H35" s="40">
        <v>13760659</v>
      </c>
      <c r="I35" s="41">
        <v>15716690</v>
      </c>
      <c r="J35" s="39">
        <v>14434660</v>
      </c>
      <c r="K35" s="34">
        <v>14434660</v>
      </c>
      <c r="L35" s="37">
        <v>14434660</v>
      </c>
    </row>
    <row r="36" spans="1:12" ht="13.5" x14ac:dyDescent="0.25">
      <c r="A36" s="28" t="s">
        <v>50</v>
      </c>
      <c r="B36" s="21" t="s">
        <v>22</v>
      </c>
      <c r="C36" s="34">
        <v>363480639</v>
      </c>
      <c r="D36" s="34">
        <v>444123915</v>
      </c>
      <c r="E36" s="37">
        <v>421367560</v>
      </c>
      <c r="F36" s="39">
        <v>531558818</v>
      </c>
      <c r="G36" s="34">
        <v>510000000</v>
      </c>
      <c r="H36" s="37">
        <v>510000000</v>
      </c>
      <c r="I36" s="41">
        <v>524408375</v>
      </c>
      <c r="J36" s="39">
        <v>574872000</v>
      </c>
      <c r="K36" s="34">
        <v>574872000</v>
      </c>
      <c r="L36" s="37">
        <v>730420774</v>
      </c>
    </row>
    <row r="37" spans="1:12" ht="13.5" x14ac:dyDescent="0.25">
      <c r="A37" s="28" t="s">
        <v>51</v>
      </c>
      <c r="B37" s="21" t="s">
        <v>52</v>
      </c>
      <c r="C37" s="34">
        <v>107077120</v>
      </c>
      <c r="D37" s="34">
        <v>44271949</v>
      </c>
      <c r="E37" s="37">
        <v>75076471</v>
      </c>
      <c r="F37" s="39">
        <v>80345000</v>
      </c>
      <c r="G37" s="34">
        <v>89280097</v>
      </c>
      <c r="H37" s="37">
        <v>89280097</v>
      </c>
      <c r="I37" s="41">
        <v>25819436</v>
      </c>
      <c r="J37" s="39">
        <v>82506147</v>
      </c>
      <c r="K37" s="34">
        <v>82506147</v>
      </c>
      <c r="L37" s="37">
        <v>90209000</v>
      </c>
    </row>
    <row r="38" spans="1:12" ht="13.5" x14ac:dyDescent="0.25">
      <c r="A38" s="28" t="s">
        <v>53</v>
      </c>
      <c r="B38" s="21" t="s">
        <v>54</v>
      </c>
      <c r="C38" s="34">
        <v>210481605</v>
      </c>
      <c r="D38" s="34">
        <v>231511434</v>
      </c>
      <c r="E38" s="37">
        <v>255426284</v>
      </c>
      <c r="F38" s="38">
        <v>69318900</v>
      </c>
      <c r="G38" s="34">
        <v>67436367</v>
      </c>
      <c r="H38" s="40">
        <v>67436367</v>
      </c>
      <c r="I38" s="41">
        <v>0</v>
      </c>
      <c r="J38" s="39">
        <v>206985762</v>
      </c>
      <c r="K38" s="34">
        <v>206985762</v>
      </c>
      <c r="L38" s="37">
        <v>181613700</v>
      </c>
    </row>
    <row r="39" spans="1:12" ht="13.5" x14ac:dyDescent="0.25">
      <c r="A39" s="28" t="s">
        <v>55</v>
      </c>
      <c r="B39" s="21" t="s">
        <v>19</v>
      </c>
      <c r="C39" s="34">
        <v>94925591</v>
      </c>
      <c r="D39" s="34">
        <v>57047269</v>
      </c>
      <c r="E39" s="37">
        <v>15701050</v>
      </c>
      <c r="F39" s="39">
        <v>82660194</v>
      </c>
      <c r="G39" s="34">
        <v>72780529</v>
      </c>
      <c r="H39" s="37">
        <v>72780529</v>
      </c>
      <c r="I39" s="41">
        <v>12130091</v>
      </c>
      <c r="J39" s="39">
        <v>57510698</v>
      </c>
      <c r="K39" s="34">
        <v>57510698</v>
      </c>
      <c r="L39" s="37">
        <v>57510698</v>
      </c>
    </row>
    <row r="40" spans="1:12" ht="13.5" x14ac:dyDescent="0.25">
      <c r="A40" s="28" t="s">
        <v>28</v>
      </c>
      <c r="B40" s="21" t="s">
        <v>19</v>
      </c>
      <c r="C40" s="34">
        <v>99693199</v>
      </c>
      <c r="D40" s="34">
        <v>86202089</v>
      </c>
      <c r="E40" s="37">
        <v>152750311</v>
      </c>
      <c r="F40" s="38">
        <v>73256000</v>
      </c>
      <c r="G40" s="34">
        <v>68256000</v>
      </c>
      <c r="H40" s="40">
        <v>68256000</v>
      </c>
      <c r="I40" s="41">
        <v>66869447</v>
      </c>
      <c r="J40" s="39">
        <v>68256000</v>
      </c>
      <c r="K40" s="34">
        <v>68256000</v>
      </c>
      <c r="L40" s="37">
        <v>74612000</v>
      </c>
    </row>
    <row r="41" spans="1:12" ht="13.5" x14ac:dyDescent="0.25">
      <c r="A41" s="28" t="s">
        <v>56</v>
      </c>
      <c r="B41" s="21" t="s">
        <v>19</v>
      </c>
      <c r="C41" s="34">
        <v>55317962</v>
      </c>
      <c r="D41" s="34">
        <v>100878978</v>
      </c>
      <c r="E41" s="37">
        <v>86658324</v>
      </c>
      <c r="F41" s="38">
        <v>123767743</v>
      </c>
      <c r="G41" s="34">
        <v>130252241</v>
      </c>
      <c r="H41" s="40">
        <v>130252241</v>
      </c>
      <c r="I41" s="41">
        <v>126667595</v>
      </c>
      <c r="J41" s="39">
        <v>128086133</v>
      </c>
      <c r="K41" s="34">
        <v>128086133</v>
      </c>
      <c r="L41" s="37">
        <v>128304333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732848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431157</v>
      </c>
      <c r="D43" s="34">
        <v>235602</v>
      </c>
      <c r="E43" s="37">
        <v>99982</v>
      </c>
      <c r="F43" s="38">
        <v>1100337</v>
      </c>
      <c r="G43" s="34">
        <v>77896484</v>
      </c>
      <c r="H43" s="40">
        <v>77896484</v>
      </c>
      <c r="I43" s="41">
        <v>123959727</v>
      </c>
      <c r="J43" s="39">
        <v>77653815</v>
      </c>
      <c r="K43" s="34">
        <v>77653815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41959485</v>
      </c>
      <c r="D44" s="34">
        <v>48127295</v>
      </c>
      <c r="E44" s="37">
        <v>69227010</v>
      </c>
      <c r="F44" s="39">
        <v>59339396</v>
      </c>
      <c r="G44" s="34">
        <v>81387081</v>
      </c>
      <c r="H44" s="37">
        <v>81387081</v>
      </c>
      <c r="I44" s="41">
        <v>82955905</v>
      </c>
      <c r="J44" s="39">
        <v>72822800</v>
      </c>
      <c r="K44" s="34">
        <v>72822800</v>
      </c>
      <c r="L44" s="37">
        <v>79514000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25293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2237979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1226702944</v>
      </c>
      <c r="D47" s="52">
        <f t="shared" ref="D47:L47" si="1">SUM(D34:D46)</f>
        <v>1278248327</v>
      </c>
      <c r="E47" s="53">
        <f t="shared" si="1"/>
        <v>1372354866</v>
      </c>
      <c r="F47" s="54">
        <f t="shared" si="1"/>
        <v>1361479615</v>
      </c>
      <c r="G47" s="52">
        <f t="shared" si="1"/>
        <v>1442533709</v>
      </c>
      <c r="H47" s="53">
        <f t="shared" si="1"/>
        <v>1442533709</v>
      </c>
      <c r="I47" s="56">
        <f t="shared" si="1"/>
        <v>1233970733</v>
      </c>
      <c r="J47" s="57">
        <f t="shared" si="1"/>
        <v>1621918620</v>
      </c>
      <c r="K47" s="52">
        <f t="shared" si="1"/>
        <v>1621918620</v>
      </c>
      <c r="L47" s="53">
        <f t="shared" si="1"/>
        <v>1726461165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-388201582</v>
      </c>
      <c r="D48" s="61">
        <f t="shared" si="2"/>
        <v>-379140310</v>
      </c>
      <c r="E48" s="62">
        <f t="shared" si="2"/>
        <v>-433285190</v>
      </c>
      <c r="F48" s="63">
        <f t="shared" si="2"/>
        <v>-228357056</v>
      </c>
      <c r="G48" s="61">
        <f t="shared" si="2"/>
        <v>-260583940</v>
      </c>
      <c r="H48" s="62">
        <f t="shared" si="2"/>
        <v>-260583940</v>
      </c>
      <c r="I48" s="64">
        <f t="shared" si="2"/>
        <v>-134067689</v>
      </c>
      <c r="J48" s="65">
        <f t="shared" si="2"/>
        <v>-374689302</v>
      </c>
      <c r="K48" s="61">
        <f t="shared" si="2"/>
        <v>-374689302</v>
      </c>
      <c r="L48" s="62">
        <f t="shared" si="2"/>
        <v>-269891877</v>
      </c>
    </row>
    <row r="49" spans="1:12" ht="25.5" x14ac:dyDescent="0.25">
      <c r="A49" s="66" t="s">
        <v>64</v>
      </c>
      <c r="B49" s="21" t="s">
        <v>65</v>
      </c>
      <c r="C49" s="34">
        <v>38320000</v>
      </c>
      <c r="D49" s="34">
        <v>24933136</v>
      </c>
      <c r="E49" s="37">
        <v>69262164</v>
      </c>
      <c r="F49" s="39">
        <v>40636600</v>
      </c>
      <c r="G49" s="34">
        <v>55998600</v>
      </c>
      <c r="H49" s="37">
        <v>55998600</v>
      </c>
      <c r="I49" s="41">
        <v>45938871</v>
      </c>
      <c r="J49" s="39">
        <v>50113450</v>
      </c>
      <c r="K49" s="34">
        <v>50113450</v>
      </c>
      <c r="L49" s="37">
        <v>49259800</v>
      </c>
    </row>
    <row r="50" spans="1:12" ht="13.5" x14ac:dyDescent="0.25">
      <c r="A50" s="66" t="s">
        <v>66</v>
      </c>
      <c r="B50" s="21" t="s">
        <v>65</v>
      </c>
      <c r="C50" s="34">
        <v>14683489</v>
      </c>
      <c r="D50" s="34">
        <v>1151190</v>
      </c>
      <c r="E50" s="37">
        <v>1740500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-335198093</v>
      </c>
      <c r="D51" s="68">
        <f t="shared" si="3"/>
        <v>-353055984</v>
      </c>
      <c r="E51" s="69">
        <f t="shared" si="3"/>
        <v>-362282526</v>
      </c>
      <c r="F51" s="70">
        <f t="shared" si="3"/>
        <v>-187720456</v>
      </c>
      <c r="G51" s="68">
        <f t="shared" si="3"/>
        <v>-204585340</v>
      </c>
      <c r="H51" s="69">
        <f t="shared" si="3"/>
        <v>-204585340</v>
      </c>
      <c r="I51" s="71">
        <f t="shared" si="3"/>
        <v>-88128818</v>
      </c>
      <c r="J51" s="72">
        <f t="shared" si="3"/>
        <v>-324575852</v>
      </c>
      <c r="K51" s="68">
        <f t="shared" si="3"/>
        <v>-324575852</v>
      </c>
      <c r="L51" s="69">
        <f t="shared" si="3"/>
        <v>-220632077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-335198093</v>
      </c>
      <c r="D53" s="79">
        <f t="shared" ref="D53:L53" si="4">+D51-D52</f>
        <v>-353055984</v>
      </c>
      <c r="E53" s="80">
        <f t="shared" si="4"/>
        <v>-362282526</v>
      </c>
      <c r="F53" s="81">
        <f t="shared" si="4"/>
        <v>-187720456</v>
      </c>
      <c r="G53" s="79">
        <f t="shared" si="4"/>
        <v>-204585340</v>
      </c>
      <c r="H53" s="80">
        <f t="shared" si="4"/>
        <v>-204585340</v>
      </c>
      <c r="I53" s="82">
        <f t="shared" si="4"/>
        <v>-88128818</v>
      </c>
      <c r="J53" s="83">
        <f t="shared" si="4"/>
        <v>-324575852</v>
      </c>
      <c r="K53" s="79">
        <f t="shared" si="4"/>
        <v>-324575852</v>
      </c>
      <c r="L53" s="80">
        <f t="shared" si="4"/>
        <v>-220632077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-335198093</v>
      </c>
      <c r="D56" s="68">
        <f t="shared" ref="D56:L56" si="5">SUM(D53:D55)</f>
        <v>-353055984</v>
      </c>
      <c r="E56" s="69">
        <f t="shared" si="5"/>
        <v>-362282526</v>
      </c>
      <c r="F56" s="70">
        <f t="shared" si="5"/>
        <v>-187720456</v>
      </c>
      <c r="G56" s="68">
        <f t="shared" si="5"/>
        <v>-204585340</v>
      </c>
      <c r="H56" s="69">
        <f t="shared" si="5"/>
        <v>-204585340</v>
      </c>
      <c r="I56" s="71">
        <f t="shared" si="5"/>
        <v>-88128818</v>
      </c>
      <c r="J56" s="72">
        <f t="shared" si="5"/>
        <v>-324575852</v>
      </c>
      <c r="K56" s="68">
        <f t="shared" si="5"/>
        <v>-324575852</v>
      </c>
      <c r="L56" s="69">
        <f t="shared" si="5"/>
        <v>-220632077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-335198093</v>
      </c>
      <c r="D59" s="87">
        <f t="shared" ref="D59:L59" si="6">SUM(D56:D58)</f>
        <v>-353055984</v>
      </c>
      <c r="E59" s="88">
        <f t="shared" si="6"/>
        <v>-362282526</v>
      </c>
      <c r="F59" s="89">
        <f t="shared" si="6"/>
        <v>-187720456</v>
      </c>
      <c r="G59" s="87">
        <f t="shared" si="6"/>
        <v>-204585340</v>
      </c>
      <c r="H59" s="90">
        <f t="shared" si="6"/>
        <v>-204585340</v>
      </c>
      <c r="I59" s="91">
        <f t="shared" si="6"/>
        <v>-88128818</v>
      </c>
      <c r="J59" s="92">
        <f t="shared" si="6"/>
        <v>-324575852</v>
      </c>
      <c r="K59" s="87">
        <f t="shared" si="6"/>
        <v>-324575852</v>
      </c>
      <c r="L59" s="88">
        <f t="shared" si="6"/>
        <v>-220632077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61739466</v>
      </c>
      <c r="D6" s="29">
        <v>70616978</v>
      </c>
      <c r="E6" s="30">
        <v>69539825</v>
      </c>
      <c r="F6" s="31">
        <v>92946000</v>
      </c>
      <c r="G6" s="29">
        <v>92946000</v>
      </c>
      <c r="H6" s="32">
        <v>92946000</v>
      </c>
      <c r="I6" s="30">
        <v>75198224</v>
      </c>
      <c r="J6" s="33">
        <v>104749814</v>
      </c>
      <c r="K6" s="29">
        <v>121196336</v>
      </c>
      <c r="L6" s="32">
        <v>140223981</v>
      </c>
    </row>
    <row r="7" spans="1:12" ht="13.5" x14ac:dyDescent="0.25">
      <c r="A7" s="28" t="s">
        <v>23</v>
      </c>
      <c r="B7" s="21" t="s">
        <v>22</v>
      </c>
      <c r="C7" s="29">
        <v>23272139</v>
      </c>
      <c r="D7" s="29">
        <v>23257851</v>
      </c>
      <c r="E7" s="30">
        <v>26643141</v>
      </c>
      <c r="F7" s="31">
        <v>27610272</v>
      </c>
      <c r="G7" s="29">
        <v>27610272</v>
      </c>
      <c r="H7" s="32">
        <v>27610272</v>
      </c>
      <c r="I7" s="30">
        <v>27995155</v>
      </c>
      <c r="J7" s="33">
        <v>28962808</v>
      </c>
      <c r="K7" s="29">
        <v>30295094</v>
      </c>
      <c r="L7" s="32">
        <v>31688664</v>
      </c>
    </row>
    <row r="8" spans="1:12" ht="13.5" x14ac:dyDescent="0.25">
      <c r="A8" s="28" t="s">
        <v>24</v>
      </c>
      <c r="B8" s="21" t="s">
        <v>22</v>
      </c>
      <c r="C8" s="29">
        <v>21266393</v>
      </c>
      <c r="D8" s="29">
        <v>22928802</v>
      </c>
      <c r="E8" s="30">
        <v>25047228</v>
      </c>
      <c r="F8" s="31">
        <v>25270000</v>
      </c>
      <c r="G8" s="29">
        <v>25270000</v>
      </c>
      <c r="H8" s="32">
        <v>25270000</v>
      </c>
      <c r="I8" s="30">
        <v>26959208</v>
      </c>
      <c r="J8" s="33">
        <v>26508326</v>
      </c>
      <c r="K8" s="29">
        <v>27727711</v>
      </c>
      <c r="L8" s="32">
        <v>29003181</v>
      </c>
    </row>
    <row r="9" spans="1:12" ht="13.5" x14ac:dyDescent="0.25">
      <c r="A9" s="28" t="s">
        <v>25</v>
      </c>
      <c r="B9" s="21" t="s">
        <v>22</v>
      </c>
      <c r="C9" s="29">
        <v>7226250</v>
      </c>
      <c r="D9" s="29">
        <v>8570301</v>
      </c>
      <c r="E9" s="30">
        <v>9431092</v>
      </c>
      <c r="F9" s="31">
        <v>9477000</v>
      </c>
      <c r="G9" s="29">
        <v>9477000</v>
      </c>
      <c r="H9" s="32">
        <v>9477000</v>
      </c>
      <c r="I9" s="30">
        <v>10394401</v>
      </c>
      <c r="J9" s="33">
        <v>9941373</v>
      </c>
      <c r="K9" s="29">
        <v>10398676</v>
      </c>
      <c r="L9" s="32">
        <v>10877015</v>
      </c>
    </row>
    <row r="10" spans="1:12" ht="13.5" x14ac:dyDescent="0.25">
      <c r="A10" s="28" t="s">
        <v>26</v>
      </c>
      <c r="B10" s="21" t="s">
        <v>19</v>
      </c>
      <c r="C10" s="29">
        <v>4432500</v>
      </c>
      <c r="D10" s="29">
        <v>2365865</v>
      </c>
      <c r="E10" s="30">
        <v>1355843</v>
      </c>
      <c r="F10" s="31">
        <v>3237000</v>
      </c>
      <c r="G10" s="29">
        <v>3237000</v>
      </c>
      <c r="H10" s="32">
        <v>3237000</v>
      </c>
      <c r="I10" s="30">
        <v>1294036</v>
      </c>
      <c r="J10" s="33">
        <v>3396000</v>
      </c>
      <c r="K10" s="29">
        <v>3552224</v>
      </c>
      <c r="L10" s="32">
        <v>3714633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36583340</v>
      </c>
      <c r="D13" s="29">
        <v>41625241</v>
      </c>
      <c r="E13" s="30">
        <v>45033500</v>
      </c>
      <c r="F13" s="31">
        <v>45302000</v>
      </c>
      <c r="G13" s="29">
        <v>45302000</v>
      </c>
      <c r="H13" s="32">
        <v>45302000</v>
      </c>
      <c r="I13" s="30">
        <v>45643885</v>
      </c>
      <c r="J13" s="33">
        <v>47521536</v>
      </c>
      <c r="K13" s="29">
        <v>49707528</v>
      </c>
      <c r="L13" s="32">
        <v>51994082</v>
      </c>
    </row>
    <row r="14" spans="1:12" ht="13.5" x14ac:dyDescent="0.25">
      <c r="A14" s="28" t="s">
        <v>30</v>
      </c>
      <c r="B14" s="21" t="s">
        <v>19</v>
      </c>
      <c r="C14" s="29">
        <v>413091</v>
      </c>
      <c r="D14" s="29">
        <v>220608</v>
      </c>
      <c r="E14" s="30">
        <v>685372</v>
      </c>
      <c r="F14" s="31">
        <v>358000</v>
      </c>
      <c r="G14" s="29">
        <v>358000</v>
      </c>
      <c r="H14" s="32">
        <v>358000</v>
      </c>
      <c r="I14" s="30">
        <v>469687</v>
      </c>
      <c r="J14" s="33">
        <v>376352</v>
      </c>
      <c r="K14" s="29">
        <v>392670</v>
      </c>
      <c r="L14" s="32">
        <v>410729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272294</v>
      </c>
      <c r="D17" s="34">
        <v>264694</v>
      </c>
      <c r="E17" s="37">
        <v>282299</v>
      </c>
      <c r="F17" s="39">
        <v>332325</v>
      </c>
      <c r="G17" s="34">
        <v>332325</v>
      </c>
      <c r="H17" s="37">
        <v>332325</v>
      </c>
      <c r="I17" s="40">
        <v>445887</v>
      </c>
      <c r="J17" s="39">
        <v>347688</v>
      </c>
      <c r="K17" s="34">
        <v>363685</v>
      </c>
      <c r="L17" s="37">
        <v>381416</v>
      </c>
    </row>
    <row r="18" spans="1:12" ht="13.5" x14ac:dyDescent="0.25">
      <c r="A18" s="28" t="s">
        <v>34</v>
      </c>
      <c r="B18" s="21" t="s">
        <v>19</v>
      </c>
      <c r="C18" s="34">
        <v>5539649</v>
      </c>
      <c r="D18" s="34">
        <v>4575391</v>
      </c>
      <c r="E18" s="37">
        <v>5456743</v>
      </c>
      <c r="F18" s="39">
        <v>8277000</v>
      </c>
      <c r="G18" s="34">
        <v>8277000</v>
      </c>
      <c r="H18" s="37">
        <v>8277000</v>
      </c>
      <c r="I18" s="41">
        <v>3453535</v>
      </c>
      <c r="J18" s="39">
        <v>8683000</v>
      </c>
      <c r="K18" s="34">
        <v>9082418</v>
      </c>
      <c r="L18" s="37">
        <v>9500209</v>
      </c>
    </row>
    <row r="19" spans="1:12" ht="13.5" x14ac:dyDescent="0.25">
      <c r="A19" s="28" t="s">
        <v>35</v>
      </c>
      <c r="B19" s="21" t="s">
        <v>19</v>
      </c>
      <c r="C19" s="34">
        <v>65237</v>
      </c>
      <c r="D19" s="34">
        <v>51840</v>
      </c>
      <c r="E19" s="37">
        <v>39181</v>
      </c>
      <c r="F19" s="39">
        <v>47739</v>
      </c>
      <c r="G19" s="34">
        <v>47739</v>
      </c>
      <c r="H19" s="37">
        <v>47739</v>
      </c>
      <c r="I19" s="41">
        <v>16527</v>
      </c>
      <c r="J19" s="39">
        <v>50288</v>
      </c>
      <c r="K19" s="34">
        <v>53300</v>
      </c>
      <c r="L19" s="37">
        <v>55312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31731154</v>
      </c>
      <c r="D21" s="34">
        <v>33396128</v>
      </c>
      <c r="E21" s="37">
        <v>31293787</v>
      </c>
      <c r="F21" s="39">
        <v>37171000</v>
      </c>
      <c r="G21" s="34">
        <v>37171000</v>
      </c>
      <c r="H21" s="37">
        <v>37171000</v>
      </c>
      <c r="I21" s="41">
        <v>31122131</v>
      </c>
      <c r="J21" s="39">
        <v>38992000</v>
      </c>
      <c r="K21" s="34">
        <v>40785635</v>
      </c>
      <c r="L21" s="37">
        <v>42661773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158808</v>
      </c>
      <c r="D23" s="34">
        <v>2520850</v>
      </c>
      <c r="E23" s="37">
        <v>2680250</v>
      </c>
      <c r="F23" s="39">
        <v>159022</v>
      </c>
      <c r="G23" s="34">
        <v>159022</v>
      </c>
      <c r="H23" s="37">
        <v>159022</v>
      </c>
      <c r="I23" s="41">
        <v>141787</v>
      </c>
      <c r="J23" s="39">
        <v>167312</v>
      </c>
      <c r="K23" s="34">
        <v>174008</v>
      </c>
      <c r="L23" s="37">
        <v>182058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98170500</v>
      </c>
      <c r="D25" s="34">
        <v>89332200</v>
      </c>
      <c r="E25" s="37">
        <v>104359088</v>
      </c>
      <c r="F25" s="39">
        <v>104024000</v>
      </c>
      <c r="G25" s="34">
        <v>104024000</v>
      </c>
      <c r="H25" s="37">
        <v>104024000</v>
      </c>
      <c r="I25" s="41">
        <v>104024000</v>
      </c>
      <c r="J25" s="39">
        <v>110199000</v>
      </c>
      <c r="K25" s="34">
        <v>112383000</v>
      </c>
      <c r="L25" s="37">
        <v>114790000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1562000</v>
      </c>
      <c r="E30" s="37">
        <v>2383849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290870821</v>
      </c>
      <c r="D32" s="52">
        <f t="shared" ref="D32:L32" si="0">SUM(D6:D19)+SUM(D21:D31)</f>
        <v>301288749</v>
      </c>
      <c r="E32" s="53">
        <f t="shared" si="0"/>
        <v>324231198</v>
      </c>
      <c r="F32" s="54">
        <f t="shared" si="0"/>
        <v>354211358</v>
      </c>
      <c r="G32" s="52">
        <f t="shared" si="0"/>
        <v>354211358</v>
      </c>
      <c r="H32" s="55">
        <f t="shared" si="0"/>
        <v>354211358</v>
      </c>
      <c r="I32" s="56">
        <f t="shared" si="0"/>
        <v>327158463</v>
      </c>
      <c r="J32" s="57">
        <f t="shared" si="0"/>
        <v>379895497</v>
      </c>
      <c r="K32" s="52">
        <f t="shared" si="0"/>
        <v>406112285</v>
      </c>
      <c r="L32" s="53">
        <f t="shared" si="0"/>
        <v>435483053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68966275</v>
      </c>
      <c r="D34" s="34">
        <v>69120414</v>
      </c>
      <c r="E34" s="37">
        <v>76535224</v>
      </c>
      <c r="F34" s="38">
        <v>71923679</v>
      </c>
      <c r="G34" s="34">
        <v>71923679</v>
      </c>
      <c r="H34" s="40">
        <v>71923679</v>
      </c>
      <c r="I34" s="41">
        <v>80836307</v>
      </c>
      <c r="J34" s="39">
        <v>81582002</v>
      </c>
      <c r="K34" s="34">
        <v>85335270</v>
      </c>
      <c r="L34" s="37">
        <v>89259666</v>
      </c>
    </row>
    <row r="35" spans="1:12" ht="13.5" x14ac:dyDescent="0.25">
      <c r="A35" s="28" t="s">
        <v>49</v>
      </c>
      <c r="B35" s="21" t="s">
        <v>19</v>
      </c>
      <c r="C35" s="34">
        <v>5415238</v>
      </c>
      <c r="D35" s="34">
        <v>5415725</v>
      </c>
      <c r="E35" s="37">
        <v>5695904</v>
      </c>
      <c r="F35" s="38">
        <v>6447519</v>
      </c>
      <c r="G35" s="34">
        <v>6447519</v>
      </c>
      <c r="H35" s="40">
        <v>6447519</v>
      </c>
      <c r="I35" s="41">
        <v>7988979</v>
      </c>
      <c r="J35" s="39">
        <v>6770288</v>
      </c>
      <c r="K35" s="34">
        <v>7081259</v>
      </c>
      <c r="L35" s="37">
        <v>7406511</v>
      </c>
    </row>
    <row r="36" spans="1:12" ht="13.5" x14ac:dyDescent="0.25">
      <c r="A36" s="28" t="s">
        <v>50</v>
      </c>
      <c r="B36" s="21" t="s">
        <v>22</v>
      </c>
      <c r="C36" s="34">
        <v>72366640</v>
      </c>
      <c r="D36" s="34">
        <v>86423310</v>
      </c>
      <c r="E36" s="37">
        <v>89235478</v>
      </c>
      <c r="F36" s="39">
        <v>99473000</v>
      </c>
      <c r="G36" s="34">
        <v>99473000</v>
      </c>
      <c r="H36" s="37">
        <v>99473000</v>
      </c>
      <c r="I36" s="41">
        <v>99082017</v>
      </c>
      <c r="J36" s="39">
        <v>112106000</v>
      </c>
      <c r="K36" s="34">
        <v>129707000</v>
      </c>
      <c r="L36" s="37">
        <v>150071000</v>
      </c>
    </row>
    <row r="37" spans="1:12" ht="13.5" x14ac:dyDescent="0.25">
      <c r="A37" s="28" t="s">
        <v>51</v>
      </c>
      <c r="B37" s="21" t="s">
        <v>52</v>
      </c>
      <c r="C37" s="34">
        <v>13553804</v>
      </c>
      <c r="D37" s="34">
        <v>30398620</v>
      </c>
      <c r="E37" s="37">
        <v>70213409</v>
      </c>
      <c r="F37" s="39">
        <v>12507190</v>
      </c>
      <c r="G37" s="34">
        <v>12507190</v>
      </c>
      <c r="H37" s="37">
        <v>12507190</v>
      </c>
      <c r="I37" s="41">
        <v>39351389</v>
      </c>
      <c r="J37" s="39">
        <v>13131920</v>
      </c>
      <c r="K37" s="34">
        <v>13735820</v>
      </c>
      <c r="L37" s="37">
        <v>14367840</v>
      </c>
    </row>
    <row r="38" spans="1:12" ht="13.5" x14ac:dyDescent="0.25">
      <c r="A38" s="28" t="s">
        <v>53</v>
      </c>
      <c r="B38" s="21" t="s">
        <v>54</v>
      </c>
      <c r="C38" s="34">
        <v>49197515</v>
      </c>
      <c r="D38" s="34">
        <v>10093689</v>
      </c>
      <c r="E38" s="37">
        <v>175308285</v>
      </c>
      <c r="F38" s="38">
        <v>66948400</v>
      </c>
      <c r="G38" s="34">
        <v>66948400</v>
      </c>
      <c r="H38" s="40">
        <v>66948400</v>
      </c>
      <c r="I38" s="41">
        <v>11112579</v>
      </c>
      <c r="J38" s="39">
        <v>70295000</v>
      </c>
      <c r="K38" s="34">
        <v>72528570</v>
      </c>
      <c r="L38" s="37">
        <v>73502000</v>
      </c>
    </row>
    <row r="39" spans="1:12" ht="13.5" x14ac:dyDescent="0.25">
      <c r="A39" s="28" t="s">
        <v>55</v>
      </c>
      <c r="B39" s="21" t="s">
        <v>19</v>
      </c>
      <c r="C39" s="34">
        <v>21403184</v>
      </c>
      <c r="D39" s="34">
        <v>23365681</v>
      </c>
      <c r="E39" s="37">
        <v>44198132</v>
      </c>
      <c r="F39" s="39">
        <v>22502978</v>
      </c>
      <c r="G39" s="34">
        <v>22502978</v>
      </c>
      <c r="H39" s="37">
        <v>22502978</v>
      </c>
      <c r="I39" s="41">
        <v>0</v>
      </c>
      <c r="J39" s="39">
        <v>21126996</v>
      </c>
      <c r="K39" s="34">
        <v>22098842</v>
      </c>
      <c r="L39" s="37">
        <v>23115388</v>
      </c>
    </row>
    <row r="40" spans="1:12" ht="13.5" x14ac:dyDescent="0.25">
      <c r="A40" s="28" t="s">
        <v>28</v>
      </c>
      <c r="B40" s="21" t="s">
        <v>19</v>
      </c>
      <c r="C40" s="34">
        <v>13080760</v>
      </c>
      <c r="D40" s="34">
        <v>23274002</v>
      </c>
      <c r="E40" s="37">
        <v>36118837</v>
      </c>
      <c r="F40" s="38">
        <v>16989700</v>
      </c>
      <c r="G40" s="34">
        <v>8989700</v>
      </c>
      <c r="H40" s="40">
        <v>8989700</v>
      </c>
      <c r="I40" s="41">
        <v>7221125</v>
      </c>
      <c r="J40" s="39">
        <v>9439000</v>
      </c>
      <c r="K40" s="34">
        <v>9873000</v>
      </c>
      <c r="L40" s="37">
        <v>10327000</v>
      </c>
    </row>
    <row r="41" spans="1:12" ht="13.5" x14ac:dyDescent="0.25">
      <c r="A41" s="28" t="s">
        <v>56</v>
      </c>
      <c r="B41" s="21" t="s">
        <v>19</v>
      </c>
      <c r="C41" s="34">
        <v>22609941</v>
      </c>
      <c r="D41" s="34">
        <v>32198999</v>
      </c>
      <c r="E41" s="37">
        <v>52434134</v>
      </c>
      <c r="F41" s="38">
        <v>34117976</v>
      </c>
      <c r="G41" s="34">
        <v>42117976</v>
      </c>
      <c r="H41" s="40">
        <v>42117976</v>
      </c>
      <c r="I41" s="41">
        <v>58634004</v>
      </c>
      <c r="J41" s="39">
        <v>40549444</v>
      </c>
      <c r="K41" s="34">
        <v>42413955</v>
      </c>
      <c r="L41" s="37">
        <v>44364833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-6564653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17430099</v>
      </c>
      <c r="D44" s="34">
        <v>21864879</v>
      </c>
      <c r="E44" s="37">
        <v>19200567</v>
      </c>
      <c r="F44" s="39">
        <v>18101894</v>
      </c>
      <c r="G44" s="34">
        <v>18101894</v>
      </c>
      <c r="H44" s="37">
        <v>18101894</v>
      </c>
      <c r="I44" s="41">
        <v>27095679</v>
      </c>
      <c r="J44" s="39">
        <v>19007072</v>
      </c>
      <c r="K44" s="34">
        <v>19880596</v>
      </c>
      <c r="L44" s="37">
        <v>20796044</v>
      </c>
    </row>
    <row r="45" spans="1:12" ht="13.5" x14ac:dyDescent="0.25">
      <c r="A45" s="28" t="s">
        <v>60</v>
      </c>
      <c r="B45" s="21" t="s">
        <v>19</v>
      </c>
      <c r="C45" s="34">
        <v>-2069349</v>
      </c>
      <c r="D45" s="34">
        <v>2425778</v>
      </c>
      <c r="E45" s="37">
        <v>1757008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1689164</v>
      </c>
      <c r="D46" s="34">
        <v>58000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277078618</v>
      </c>
      <c r="D47" s="52">
        <f t="shared" ref="D47:L47" si="1">SUM(D34:D46)</f>
        <v>304639097</v>
      </c>
      <c r="E47" s="53">
        <f t="shared" si="1"/>
        <v>570696978</v>
      </c>
      <c r="F47" s="54">
        <f t="shared" si="1"/>
        <v>349012336</v>
      </c>
      <c r="G47" s="52">
        <f t="shared" si="1"/>
        <v>349012336</v>
      </c>
      <c r="H47" s="53">
        <f t="shared" si="1"/>
        <v>349012336</v>
      </c>
      <c r="I47" s="56">
        <f t="shared" si="1"/>
        <v>331322079</v>
      </c>
      <c r="J47" s="57">
        <f t="shared" si="1"/>
        <v>374007722</v>
      </c>
      <c r="K47" s="52">
        <f t="shared" si="1"/>
        <v>402654312</v>
      </c>
      <c r="L47" s="53">
        <f t="shared" si="1"/>
        <v>433210282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13792203</v>
      </c>
      <c r="D48" s="61">
        <f t="shared" si="2"/>
        <v>-3350348</v>
      </c>
      <c r="E48" s="62">
        <f t="shared" si="2"/>
        <v>-246465780</v>
      </c>
      <c r="F48" s="63">
        <f t="shared" si="2"/>
        <v>5199022</v>
      </c>
      <c r="G48" s="61">
        <f t="shared" si="2"/>
        <v>5199022</v>
      </c>
      <c r="H48" s="62">
        <f t="shared" si="2"/>
        <v>5199022</v>
      </c>
      <c r="I48" s="64">
        <f t="shared" si="2"/>
        <v>-4163616</v>
      </c>
      <c r="J48" s="65">
        <f t="shared" si="2"/>
        <v>5887775</v>
      </c>
      <c r="K48" s="61">
        <f t="shared" si="2"/>
        <v>3457973</v>
      </c>
      <c r="L48" s="62">
        <f t="shared" si="2"/>
        <v>2272771</v>
      </c>
    </row>
    <row r="49" spans="1:12" ht="25.5" x14ac:dyDescent="0.25">
      <c r="A49" s="66" t="s">
        <v>64</v>
      </c>
      <c r="B49" s="21" t="s">
        <v>65</v>
      </c>
      <c r="C49" s="34">
        <v>94566594</v>
      </c>
      <c r="D49" s="34">
        <v>65031545</v>
      </c>
      <c r="E49" s="37">
        <v>38943000</v>
      </c>
      <c r="F49" s="39">
        <v>36705000</v>
      </c>
      <c r="G49" s="34">
        <v>36705000</v>
      </c>
      <c r="H49" s="37">
        <v>36705000</v>
      </c>
      <c r="I49" s="41">
        <v>26753000</v>
      </c>
      <c r="J49" s="39">
        <v>35721000</v>
      </c>
      <c r="K49" s="34">
        <v>32874000</v>
      </c>
      <c r="L49" s="37">
        <v>33409000</v>
      </c>
    </row>
    <row r="50" spans="1:12" ht="13.5" x14ac:dyDescent="0.25">
      <c r="A50" s="66" t="s">
        <v>66</v>
      </c>
      <c r="B50" s="21" t="s">
        <v>65</v>
      </c>
      <c r="C50" s="34">
        <v>63104</v>
      </c>
      <c r="D50" s="34">
        <v>0</v>
      </c>
      <c r="E50" s="37">
        <v>64612655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108421901</v>
      </c>
      <c r="D51" s="68">
        <f t="shared" si="3"/>
        <v>61681197</v>
      </c>
      <c r="E51" s="69">
        <f t="shared" si="3"/>
        <v>-142910125</v>
      </c>
      <c r="F51" s="70">
        <f t="shared" si="3"/>
        <v>41904022</v>
      </c>
      <c r="G51" s="68">
        <f t="shared" si="3"/>
        <v>41904022</v>
      </c>
      <c r="H51" s="69">
        <f t="shared" si="3"/>
        <v>41904022</v>
      </c>
      <c r="I51" s="71">
        <f t="shared" si="3"/>
        <v>22589384</v>
      </c>
      <c r="J51" s="72">
        <f t="shared" si="3"/>
        <v>41608775</v>
      </c>
      <c r="K51" s="68">
        <f t="shared" si="3"/>
        <v>36331973</v>
      </c>
      <c r="L51" s="69">
        <f t="shared" si="3"/>
        <v>35681771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108421901</v>
      </c>
      <c r="D53" s="79">
        <f t="shared" ref="D53:L53" si="4">+D51-D52</f>
        <v>61681197</v>
      </c>
      <c r="E53" s="80">
        <f t="shared" si="4"/>
        <v>-142910125</v>
      </c>
      <c r="F53" s="81">
        <f t="shared" si="4"/>
        <v>41904022</v>
      </c>
      <c r="G53" s="79">
        <f t="shared" si="4"/>
        <v>41904022</v>
      </c>
      <c r="H53" s="80">
        <f t="shared" si="4"/>
        <v>41904022</v>
      </c>
      <c r="I53" s="82">
        <f t="shared" si="4"/>
        <v>22589384</v>
      </c>
      <c r="J53" s="83">
        <f t="shared" si="4"/>
        <v>41608775</v>
      </c>
      <c r="K53" s="79">
        <f t="shared" si="4"/>
        <v>36331973</v>
      </c>
      <c r="L53" s="80">
        <f t="shared" si="4"/>
        <v>35681771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108421901</v>
      </c>
      <c r="D56" s="68">
        <f t="shared" ref="D56:L56" si="5">SUM(D53:D55)</f>
        <v>61681197</v>
      </c>
      <c r="E56" s="69">
        <f t="shared" si="5"/>
        <v>-142910125</v>
      </c>
      <c r="F56" s="70">
        <f t="shared" si="5"/>
        <v>41904022</v>
      </c>
      <c r="G56" s="68">
        <f t="shared" si="5"/>
        <v>41904022</v>
      </c>
      <c r="H56" s="69">
        <f t="shared" si="5"/>
        <v>41904022</v>
      </c>
      <c r="I56" s="71">
        <f t="shared" si="5"/>
        <v>22589384</v>
      </c>
      <c r="J56" s="72">
        <f t="shared" si="5"/>
        <v>41608775</v>
      </c>
      <c r="K56" s="68">
        <f t="shared" si="5"/>
        <v>36331973</v>
      </c>
      <c r="L56" s="69">
        <f t="shared" si="5"/>
        <v>35681771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185025</v>
      </c>
      <c r="D58" s="73">
        <v>205764</v>
      </c>
      <c r="E58" s="74">
        <v>-179882</v>
      </c>
      <c r="F58" s="38">
        <v>21100</v>
      </c>
      <c r="G58" s="34">
        <v>21100</v>
      </c>
      <c r="H58" s="49">
        <v>21100</v>
      </c>
      <c r="I58" s="38">
        <v>25122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108606926</v>
      </c>
      <c r="D59" s="87">
        <f t="shared" ref="D59:L59" si="6">SUM(D56:D58)</f>
        <v>61886961</v>
      </c>
      <c r="E59" s="88">
        <f t="shared" si="6"/>
        <v>-143090007</v>
      </c>
      <c r="F59" s="89">
        <f t="shared" si="6"/>
        <v>41925122</v>
      </c>
      <c r="G59" s="87">
        <f t="shared" si="6"/>
        <v>41925122</v>
      </c>
      <c r="H59" s="90">
        <f t="shared" si="6"/>
        <v>41925122</v>
      </c>
      <c r="I59" s="91">
        <f t="shared" si="6"/>
        <v>22614506</v>
      </c>
      <c r="J59" s="92">
        <f t="shared" si="6"/>
        <v>41608775</v>
      </c>
      <c r="K59" s="87">
        <f t="shared" si="6"/>
        <v>36331973</v>
      </c>
      <c r="L59" s="88">
        <f t="shared" si="6"/>
        <v>35681771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477153043</v>
      </c>
      <c r="D6" s="29">
        <v>533299847</v>
      </c>
      <c r="E6" s="30">
        <v>569664951</v>
      </c>
      <c r="F6" s="31">
        <v>882082210</v>
      </c>
      <c r="G6" s="29">
        <v>882082210</v>
      </c>
      <c r="H6" s="32">
        <v>882082210</v>
      </c>
      <c r="I6" s="30">
        <v>496386785</v>
      </c>
      <c r="J6" s="33">
        <v>994106651</v>
      </c>
      <c r="K6" s="29">
        <v>1042817876</v>
      </c>
      <c r="L6" s="32">
        <v>1093915950</v>
      </c>
    </row>
    <row r="7" spans="1:12" ht="13.5" x14ac:dyDescent="0.25">
      <c r="A7" s="28" t="s">
        <v>23</v>
      </c>
      <c r="B7" s="21" t="s">
        <v>22</v>
      </c>
      <c r="C7" s="29">
        <v>526160956</v>
      </c>
      <c r="D7" s="29">
        <v>511897171</v>
      </c>
      <c r="E7" s="30">
        <v>549043733</v>
      </c>
      <c r="F7" s="31">
        <v>674301034</v>
      </c>
      <c r="G7" s="29">
        <v>674301034</v>
      </c>
      <c r="H7" s="32">
        <v>674301034</v>
      </c>
      <c r="I7" s="30">
        <v>415013004</v>
      </c>
      <c r="J7" s="33">
        <v>714084796</v>
      </c>
      <c r="K7" s="29">
        <v>749074949</v>
      </c>
      <c r="L7" s="32">
        <v>785779623</v>
      </c>
    </row>
    <row r="8" spans="1:12" ht="13.5" x14ac:dyDescent="0.25">
      <c r="A8" s="28" t="s">
        <v>24</v>
      </c>
      <c r="B8" s="21" t="s">
        <v>22</v>
      </c>
      <c r="C8" s="29">
        <v>127192567</v>
      </c>
      <c r="D8" s="29">
        <v>133392973</v>
      </c>
      <c r="E8" s="30">
        <v>146194817</v>
      </c>
      <c r="F8" s="31">
        <v>172527305</v>
      </c>
      <c r="G8" s="29">
        <v>172527305</v>
      </c>
      <c r="H8" s="32">
        <v>172527305</v>
      </c>
      <c r="I8" s="30">
        <v>134947233</v>
      </c>
      <c r="J8" s="33">
        <v>182706416</v>
      </c>
      <c r="K8" s="29">
        <v>180981144</v>
      </c>
      <c r="L8" s="32">
        <v>189849219</v>
      </c>
    </row>
    <row r="9" spans="1:12" ht="13.5" x14ac:dyDescent="0.25">
      <c r="A9" s="28" t="s">
        <v>25</v>
      </c>
      <c r="B9" s="21" t="s">
        <v>22</v>
      </c>
      <c r="C9" s="29">
        <v>129459708</v>
      </c>
      <c r="D9" s="29">
        <v>134927336</v>
      </c>
      <c r="E9" s="30">
        <v>141429313</v>
      </c>
      <c r="F9" s="31">
        <v>171626007</v>
      </c>
      <c r="G9" s="29">
        <v>171626007</v>
      </c>
      <c r="H9" s="32">
        <v>171626007</v>
      </c>
      <c r="I9" s="30">
        <v>131269648</v>
      </c>
      <c r="J9" s="33">
        <v>180035681</v>
      </c>
      <c r="K9" s="29">
        <v>180035681</v>
      </c>
      <c r="L9" s="32">
        <v>188857429</v>
      </c>
    </row>
    <row r="10" spans="1:12" ht="13.5" x14ac:dyDescent="0.25">
      <c r="A10" s="28" t="s">
        <v>26</v>
      </c>
      <c r="B10" s="21" t="s">
        <v>19</v>
      </c>
      <c r="C10" s="29">
        <v>4867955</v>
      </c>
      <c r="D10" s="29">
        <v>5262431</v>
      </c>
      <c r="E10" s="30">
        <v>5238532</v>
      </c>
      <c r="F10" s="31">
        <v>5122616</v>
      </c>
      <c r="G10" s="29">
        <v>5122616</v>
      </c>
      <c r="H10" s="32">
        <v>5122616</v>
      </c>
      <c r="I10" s="30">
        <v>6762030</v>
      </c>
      <c r="J10" s="33">
        <v>6455478</v>
      </c>
      <c r="K10" s="29">
        <v>6771794</v>
      </c>
      <c r="L10" s="32">
        <v>7103616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63785626</v>
      </c>
      <c r="D13" s="29">
        <v>118780539</v>
      </c>
      <c r="E13" s="30">
        <v>197681267</v>
      </c>
      <c r="F13" s="31">
        <v>203621769</v>
      </c>
      <c r="G13" s="29">
        <v>203621769</v>
      </c>
      <c r="H13" s="32">
        <v>203621769</v>
      </c>
      <c r="I13" s="30">
        <v>214798814</v>
      </c>
      <c r="J13" s="33">
        <v>213599231</v>
      </c>
      <c r="K13" s="29">
        <v>224065597</v>
      </c>
      <c r="L13" s="32">
        <v>235044812</v>
      </c>
    </row>
    <row r="14" spans="1:12" ht="13.5" x14ac:dyDescent="0.25">
      <c r="A14" s="28" t="s">
        <v>30</v>
      </c>
      <c r="B14" s="21" t="s">
        <v>19</v>
      </c>
      <c r="C14" s="29">
        <v>7607849</v>
      </c>
      <c r="D14" s="29">
        <v>9052338</v>
      </c>
      <c r="E14" s="30">
        <v>17936558</v>
      </c>
      <c r="F14" s="31">
        <v>15610198</v>
      </c>
      <c r="G14" s="29">
        <v>15610198</v>
      </c>
      <c r="H14" s="32">
        <v>15610198</v>
      </c>
      <c r="I14" s="30">
        <v>14500622</v>
      </c>
      <c r="J14" s="33">
        <v>16375098</v>
      </c>
      <c r="K14" s="29">
        <v>17177478</v>
      </c>
      <c r="L14" s="32">
        <v>18019174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228085</v>
      </c>
      <c r="E15" s="30">
        <v>0</v>
      </c>
      <c r="F15" s="31">
        <v>23821</v>
      </c>
      <c r="G15" s="29">
        <v>23821</v>
      </c>
      <c r="H15" s="32">
        <v>23821</v>
      </c>
      <c r="I15" s="30">
        <v>0</v>
      </c>
      <c r="J15" s="33">
        <v>24988</v>
      </c>
      <c r="K15" s="29">
        <v>26213</v>
      </c>
      <c r="L15" s="32">
        <v>27497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3201</v>
      </c>
      <c r="G16" s="34">
        <v>3201</v>
      </c>
      <c r="H16" s="37">
        <v>3201</v>
      </c>
      <c r="I16" s="38">
        <v>0</v>
      </c>
      <c r="J16" s="36">
        <v>3358</v>
      </c>
      <c r="K16" s="34">
        <v>3522</v>
      </c>
      <c r="L16" s="37">
        <v>3695</v>
      </c>
    </row>
    <row r="17" spans="1:12" ht="13.5" x14ac:dyDescent="0.25">
      <c r="A17" s="28" t="s">
        <v>33</v>
      </c>
      <c r="B17" s="21" t="s">
        <v>19</v>
      </c>
      <c r="C17" s="34">
        <v>5764166</v>
      </c>
      <c r="D17" s="34">
        <v>9024392</v>
      </c>
      <c r="E17" s="37">
        <v>7408025</v>
      </c>
      <c r="F17" s="39">
        <v>5431723</v>
      </c>
      <c r="G17" s="34">
        <v>5431723</v>
      </c>
      <c r="H17" s="37">
        <v>5431723</v>
      </c>
      <c r="I17" s="40">
        <v>6047236</v>
      </c>
      <c r="J17" s="39">
        <v>5697877</v>
      </c>
      <c r="K17" s="34">
        <v>5977073</v>
      </c>
      <c r="L17" s="37">
        <v>6269950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1183881</v>
      </c>
      <c r="D19" s="34">
        <v>4360137</v>
      </c>
      <c r="E19" s="37">
        <v>6576524</v>
      </c>
      <c r="F19" s="39">
        <v>11643315</v>
      </c>
      <c r="G19" s="34">
        <v>11643315</v>
      </c>
      <c r="H19" s="37">
        <v>11643315</v>
      </c>
      <c r="I19" s="41">
        <v>1588935</v>
      </c>
      <c r="J19" s="39">
        <v>5850937</v>
      </c>
      <c r="K19" s="34">
        <v>6137633</v>
      </c>
      <c r="L19" s="37">
        <v>6438378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351685842</v>
      </c>
      <c r="D21" s="34">
        <v>372876660</v>
      </c>
      <c r="E21" s="37">
        <v>380365777</v>
      </c>
      <c r="F21" s="39">
        <v>424451913</v>
      </c>
      <c r="G21" s="34">
        <v>424451913</v>
      </c>
      <c r="H21" s="37">
        <v>424451913</v>
      </c>
      <c r="I21" s="41">
        <v>361442309</v>
      </c>
      <c r="J21" s="39">
        <v>445250056</v>
      </c>
      <c r="K21" s="34">
        <v>445250057</v>
      </c>
      <c r="L21" s="37">
        <v>467067309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7897244</v>
      </c>
      <c r="D23" s="34">
        <v>13807813</v>
      </c>
      <c r="E23" s="37">
        <v>15296939</v>
      </c>
      <c r="F23" s="39">
        <v>39806725</v>
      </c>
      <c r="G23" s="34">
        <v>19806725</v>
      </c>
      <c r="H23" s="37">
        <v>19806725</v>
      </c>
      <c r="I23" s="41">
        <v>3584438</v>
      </c>
      <c r="J23" s="39">
        <v>19836386</v>
      </c>
      <c r="K23" s="34">
        <v>20808369</v>
      </c>
      <c r="L23" s="37">
        <v>21827979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421018826</v>
      </c>
      <c r="D25" s="34">
        <v>369055514</v>
      </c>
      <c r="E25" s="37">
        <v>412330233</v>
      </c>
      <c r="F25" s="39">
        <v>457114000</v>
      </c>
      <c r="G25" s="34">
        <v>461828519</v>
      </c>
      <c r="H25" s="37">
        <v>461828519</v>
      </c>
      <c r="I25" s="41">
        <v>459358931</v>
      </c>
      <c r="J25" s="39">
        <v>492163000</v>
      </c>
      <c r="K25" s="34">
        <v>527313653</v>
      </c>
      <c r="L25" s="37">
        <v>568574184</v>
      </c>
    </row>
    <row r="26" spans="1:12" ht="13.5" x14ac:dyDescent="0.25">
      <c r="A26" s="28" t="s">
        <v>28</v>
      </c>
      <c r="B26" s="21" t="s">
        <v>19</v>
      </c>
      <c r="C26" s="34">
        <v>5468835</v>
      </c>
      <c r="D26" s="34">
        <v>11067174</v>
      </c>
      <c r="E26" s="37">
        <v>20895532</v>
      </c>
      <c r="F26" s="39">
        <v>21687634</v>
      </c>
      <c r="G26" s="34">
        <v>21687634</v>
      </c>
      <c r="H26" s="37">
        <v>21687634</v>
      </c>
      <c r="I26" s="41">
        <v>24212683</v>
      </c>
      <c r="J26" s="39">
        <v>21687634</v>
      </c>
      <c r="K26" s="34">
        <v>22750328</v>
      </c>
      <c r="L26" s="37">
        <v>23865094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-51581</v>
      </c>
      <c r="D29" s="34">
        <v>7726524</v>
      </c>
      <c r="E29" s="37">
        <v>2040310</v>
      </c>
      <c r="F29" s="39">
        <v>2500000</v>
      </c>
      <c r="G29" s="34">
        <v>2500000</v>
      </c>
      <c r="H29" s="37">
        <v>2500000</v>
      </c>
      <c r="I29" s="41">
        <v>0</v>
      </c>
      <c r="J29" s="39">
        <v>2500000</v>
      </c>
      <c r="K29" s="34">
        <v>2500000</v>
      </c>
      <c r="L29" s="37">
        <v>2500000</v>
      </c>
    </row>
    <row r="30" spans="1:12" ht="13.5" x14ac:dyDescent="0.25">
      <c r="A30" s="28" t="s">
        <v>44</v>
      </c>
      <c r="B30" s="21" t="s">
        <v>19</v>
      </c>
      <c r="C30" s="34">
        <v>87478188</v>
      </c>
      <c r="D30" s="34">
        <v>11580411</v>
      </c>
      <c r="E30" s="37">
        <v>20299964</v>
      </c>
      <c r="F30" s="38">
        <v>0</v>
      </c>
      <c r="G30" s="34">
        <v>0</v>
      </c>
      <c r="H30" s="37">
        <v>0</v>
      </c>
      <c r="I30" s="41">
        <v>35458517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2216673105</v>
      </c>
      <c r="D32" s="52">
        <f t="shared" ref="D32:L32" si="0">SUM(D6:D19)+SUM(D21:D31)</f>
        <v>2246339345</v>
      </c>
      <c r="E32" s="53">
        <f t="shared" si="0"/>
        <v>2492402475</v>
      </c>
      <c r="F32" s="54">
        <f t="shared" si="0"/>
        <v>3087553471</v>
      </c>
      <c r="G32" s="52">
        <f t="shared" si="0"/>
        <v>3072267990</v>
      </c>
      <c r="H32" s="55">
        <f t="shared" si="0"/>
        <v>3072267990</v>
      </c>
      <c r="I32" s="56">
        <f t="shared" si="0"/>
        <v>2305371185</v>
      </c>
      <c r="J32" s="57">
        <f t="shared" si="0"/>
        <v>3300377587</v>
      </c>
      <c r="K32" s="52">
        <f t="shared" si="0"/>
        <v>3431691367</v>
      </c>
      <c r="L32" s="53">
        <f t="shared" si="0"/>
        <v>3615143909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563548451</v>
      </c>
      <c r="D34" s="34">
        <v>568553952</v>
      </c>
      <c r="E34" s="37">
        <v>611264495</v>
      </c>
      <c r="F34" s="38">
        <v>680419579</v>
      </c>
      <c r="G34" s="34">
        <v>680419579</v>
      </c>
      <c r="H34" s="40">
        <v>680419579</v>
      </c>
      <c r="I34" s="41">
        <v>582421925</v>
      </c>
      <c r="J34" s="39">
        <v>787367697</v>
      </c>
      <c r="K34" s="34">
        <v>828756188</v>
      </c>
      <c r="L34" s="37">
        <v>872173426</v>
      </c>
    </row>
    <row r="35" spans="1:12" ht="13.5" x14ac:dyDescent="0.25">
      <c r="A35" s="28" t="s">
        <v>49</v>
      </c>
      <c r="B35" s="21" t="s">
        <v>19</v>
      </c>
      <c r="C35" s="34">
        <v>24873470</v>
      </c>
      <c r="D35" s="34">
        <v>24398130</v>
      </c>
      <c r="E35" s="37">
        <v>25690882</v>
      </c>
      <c r="F35" s="38">
        <v>33822464</v>
      </c>
      <c r="G35" s="34">
        <v>33822464</v>
      </c>
      <c r="H35" s="40">
        <v>33822464</v>
      </c>
      <c r="I35" s="41">
        <v>33311272</v>
      </c>
      <c r="J35" s="39">
        <v>35479763</v>
      </c>
      <c r="K35" s="34">
        <v>37218274</v>
      </c>
      <c r="L35" s="37">
        <v>39041966</v>
      </c>
    </row>
    <row r="36" spans="1:12" ht="13.5" x14ac:dyDescent="0.25">
      <c r="A36" s="28" t="s">
        <v>50</v>
      </c>
      <c r="B36" s="21" t="s">
        <v>22</v>
      </c>
      <c r="C36" s="34">
        <v>713048151</v>
      </c>
      <c r="D36" s="34">
        <v>787367176</v>
      </c>
      <c r="E36" s="37">
        <v>818684895</v>
      </c>
      <c r="F36" s="39">
        <v>757734772</v>
      </c>
      <c r="G36" s="34">
        <v>757734772</v>
      </c>
      <c r="H36" s="37">
        <v>757734772</v>
      </c>
      <c r="I36" s="41">
        <v>894781174</v>
      </c>
      <c r="J36" s="39">
        <v>853967088</v>
      </c>
      <c r="K36" s="34">
        <v>962420908</v>
      </c>
      <c r="L36" s="37">
        <v>1084648364</v>
      </c>
    </row>
    <row r="37" spans="1:12" ht="13.5" x14ac:dyDescent="0.25">
      <c r="A37" s="28" t="s">
        <v>51</v>
      </c>
      <c r="B37" s="21" t="s">
        <v>52</v>
      </c>
      <c r="C37" s="34">
        <v>365114318</v>
      </c>
      <c r="D37" s="34">
        <v>439642792</v>
      </c>
      <c r="E37" s="37">
        <v>477222221</v>
      </c>
      <c r="F37" s="39">
        <v>504571359</v>
      </c>
      <c r="G37" s="34">
        <v>564226149</v>
      </c>
      <c r="H37" s="37">
        <v>564226149</v>
      </c>
      <c r="I37" s="41">
        <v>547290967</v>
      </c>
      <c r="J37" s="39">
        <v>515279389</v>
      </c>
      <c r="K37" s="34">
        <v>537732872</v>
      </c>
      <c r="L37" s="37">
        <v>564081783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681776447</v>
      </c>
      <c r="F38" s="38">
        <v>220158047</v>
      </c>
      <c r="G38" s="34">
        <v>220158047</v>
      </c>
      <c r="H38" s="40">
        <v>220158047</v>
      </c>
      <c r="I38" s="41">
        <v>0</v>
      </c>
      <c r="J38" s="39">
        <v>988750000</v>
      </c>
      <c r="K38" s="34">
        <v>168005791</v>
      </c>
      <c r="L38" s="37">
        <v>176238075</v>
      </c>
    </row>
    <row r="39" spans="1:12" ht="13.5" x14ac:dyDescent="0.25">
      <c r="A39" s="28" t="s">
        <v>55</v>
      </c>
      <c r="B39" s="21" t="s">
        <v>19</v>
      </c>
      <c r="C39" s="34">
        <v>237666430</v>
      </c>
      <c r="D39" s="34">
        <v>168352661</v>
      </c>
      <c r="E39" s="37">
        <v>131247832</v>
      </c>
      <c r="F39" s="39">
        <v>205829193</v>
      </c>
      <c r="G39" s="34">
        <v>205829193</v>
      </c>
      <c r="H39" s="37">
        <v>205829193</v>
      </c>
      <c r="I39" s="41">
        <v>115951455</v>
      </c>
      <c r="J39" s="39">
        <v>165836853</v>
      </c>
      <c r="K39" s="34">
        <v>173962858</v>
      </c>
      <c r="L39" s="37">
        <v>182487037</v>
      </c>
    </row>
    <row r="40" spans="1:12" ht="13.5" x14ac:dyDescent="0.25">
      <c r="A40" s="28" t="s">
        <v>28</v>
      </c>
      <c r="B40" s="21" t="s">
        <v>19</v>
      </c>
      <c r="C40" s="34">
        <v>103385009</v>
      </c>
      <c r="D40" s="34">
        <v>187290146</v>
      </c>
      <c r="E40" s="37">
        <v>365477456</v>
      </c>
      <c r="F40" s="38">
        <v>140086694</v>
      </c>
      <c r="G40" s="34">
        <v>140086694</v>
      </c>
      <c r="H40" s="40">
        <v>140086694</v>
      </c>
      <c r="I40" s="41">
        <v>272064425</v>
      </c>
      <c r="J40" s="39">
        <v>140086694</v>
      </c>
      <c r="K40" s="34">
        <v>146950942</v>
      </c>
      <c r="L40" s="37">
        <v>154151538</v>
      </c>
    </row>
    <row r="41" spans="1:12" ht="13.5" x14ac:dyDescent="0.25">
      <c r="A41" s="28" t="s">
        <v>56</v>
      </c>
      <c r="B41" s="21" t="s">
        <v>19</v>
      </c>
      <c r="C41" s="34">
        <v>178087901</v>
      </c>
      <c r="D41" s="34">
        <v>196675362</v>
      </c>
      <c r="E41" s="37">
        <v>244270884</v>
      </c>
      <c r="F41" s="38">
        <v>305024568</v>
      </c>
      <c r="G41" s="34">
        <v>353252646</v>
      </c>
      <c r="H41" s="40">
        <v>353252646</v>
      </c>
      <c r="I41" s="41">
        <v>273174422</v>
      </c>
      <c r="J41" s="39">
        <v>329862945</v>
      </c>
      <c r="K41" s="34">
        <v>348231301</v>
      </c>
      <c r="L41" s="37">
        <v>366468659</v>
      </c>
    </row>
    <row r="42" spans="1:12" ht="13.5" x14ac:dyDescent="0.25">
      <c r="A42" s="28" t="s">
        <v>57</v>
      </c>
      <c r="B42" s="21" t="s">
        <v>19</v>
      </c>
      <c r="C42" s="34">
        <v>43999877</v>
      </c>
      <c r="D42" s="34">
        <v>30809958</v>
      </c>
      <c r="E42" s="37">
        <v>23009728</v>
      </c>
      <c r="F42" s="39">
        <v>28460647</v>
      </c>
      <c r="G42" s="34">
        <v>36460647</v>
      </c>
      <c r="H42" s="37">
        <v>36460647</v>
      </c>
      <c r="I42" s="41">
        <v>35240669</v>
      </c>
      <c r="J42" s="39">
        <v>28360647</v>
      </c>
      <c r="K42" s="34">
        <v>29750319</v>
      </c>
      <c r="L42" s="37">
        <v>31208084</v>
      </c>
    </row>
    <row r="43" spans="1:12" ht="13.5" x14ac:dyDescent="0.25">
      <c r="A43" s="28" t="s">
        <v>58</v>
      </c>
      <c r="B43" s="21" t="s">
        <v>19</v>
      </c>
      <c r="C43" s="34">
        <v>489713339</v>
      </c>
      <c r="D43" s="34">
        <v>564777287</v>
      </c>
      <c r="E43" s="37">
        <v>88170249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70740532</v>
      </c>
      <c r="D44" s="34">
        <v>74658689</v>
      </c>
      <c r="E44" s="37">
        <v>81154544</v>
      </c>
      <c r="F44" s="39">
        <v>143647021</v>
      </c>
      <c r="G44" s="34">
        <v>149761313</v>
      </c>
      <c r="H44" s="37">
        <v>149761313</v>
      </c>
      <c r="I44" s="41">
        <v>95337401</v>
      </c>
      <c r="J44" s="39">
        <v>143536628</v>
      </c>
      <c r="K44" s="34">
        <v>151441272</v>
      </c>
      <c r="L44" s="37">
        <v>157745445</v>
      </c>
    </row>
    <row r="45" spans="1:12" ht="13.5" x14ac:dyDescent="0.25">
      <c r="A45" s="28" t="s">
        <v>60</v>
      </c>
      <c r="B45" s="21" t="s">
        <v>19</v>
      </c>
      <c r="C45" s="34">
        <v>10311472</v>
      </c>
      <c r="D45" s="34">
        <v>3952558</v>
      </c>
      <c r="E45" s="37">
        <v>14832370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1390133</v>
      </c>
      <c r="E46" s="37">
        <v>-180286864</v>
      </c>
      <c r="F46" s="39">
        <v>0</v>
      </c>
      <c r="G46" s="34">
        <v>0</v>
      </c>
      <c r="H46" s="37">
        <v>0</v>
      </c>
      <c r="I46" s="41">
        <v>36038201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2800488950</v>
      </c>
      <c r="D47" s="52">
        <f t="shared" ref="D47:L47" si="1">SUM(D34:D46)</f>
        <v>3047868844</v>
      </c>
      <c r="E47" s="53">
        <f t="shared" si="1"/>
        <v>3382515139</v>
      </c>
      <c r="F47" s="54">
        <f t="shared" si="1"/>
        <v>3019754344</v>
      </c>
      <c r="G47" s="52">
        <f t="shared" si="1"/>
        <v>3141751504</v>
      </c>
      <c r="H47" s="53">
        <f t="shared" si="1"/>
        <v>3141751504</v>
      </c>
      <c r="I47" s="56">
        <f t="shared" si="1"/>
        <v>2885611911</v>
      </c>
      <c r="J47" s="57">
        <f t="shared" si="1"/>
        <v>3988527704</v>
      </c>
      <c r="K47" s="52">
        <f t="shared" si="1"/>
        <v>3384470725</v>
      </c>
      <c r="L47" s="53">
        <f t="shared" si="1"/>
        <v>3628244377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-583815845</v>
      </c>
      <c r="D48" s="61">
        <f t="shared" si="2"/>
        <v>-801529499</v>
      </c>
      <c r="E48" s="62">
        <f t="shared" si="2"/>
        <v>-890112664</v>
      </c>
      <c r="F48" s="63">
        <f t="shared" si="2"/>
        <v>67799127</v>
      </c>
      <c r="G48" s="61">
        <f t="shared" si="2"/>
        <v>-69483514</v>
      </c>
      <c r="H48" s="62">
        <f t="shared" si="2"/>
        <v>-69483514</v>
      </c>
      <c r="I48" s="64">
        <f t="shared" si="2"/>
        <v>-580240726</v>
      </c>
      <c r="J48" s="65">
        <f t="shared" si="2"/>
        <v>-688150117</v>
      </c>
      <c r="K48" s="61">
        <f t="shared" si="2"/>
        <v>47220642</v>
      </c>
      <c r="L48" s="62">
        <f t="shared" si="2"/>
        <v>-13100468</v>
      </c>
    </row>
    <row r="49" spans="1:12" ht="25.5" x14ac:dyDescent="0.25">
      <c r="A49" s="66" t="s">
        <v>64</v>
      </c>
      <c r="B49" s="21" t="s">
        <v>65</v>
      </c>
      <c r="C49" s="34">
        <v>104206466</v>
      </c>
      <c r="D49" s="34">
        <v>88095882</v>
      </c>
      <c r="E49" s="37">
        <v>137054787</v>
      </c>
      <c r="F49" s="39">
        <v>111490000</v>
      </c>
      <c r="G49" s="34">
        <v>125258401</v>
      </c>
      <c r="H49" s="37">
        <v>125258401</v>
      </c>
      <c r="I49" s="41">
        <v>117656669</v>
      </c>
      <c r="J49" s="39">
        <v>117651000</v>
      </c>
      <c r="K49" s="34">
        <v>88799000</v>
      </c>
      <c r="L49" s="37">
        <v>93886000</v>
      </c>
    </row>
    <row r="50" spans="1:12" ht="13.5" x14ac:dyDescent="0.25">
      <c r="A50" s="66" t="s">
        <v>66</v>
      </c>
      <c r="B50" s="21" t="s">
        <v>65</v>
      </c>
      <c r="C50" s="34">
        <v>2441948</v>
      </c>
      <c r="D50" s="34">
        <v>4669983</v>
      </c>
      <c r="E50" s="37">
        <v>5987489</v>
      </c>
      <c r="F50" s="38">
        <v>0</v>
      </c>
      <c r="G50" s="34">
        <v>77554</v>
      </c>
      <c r="H50" s="37">
        <v>77554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-477167431</v>
      </c>
      <c r="D51" s="68">
        <f t="shared" si="3"/>
        <v>-708763634</v>
      </c>
      <c r="E51" s="69">
        <f t="shared" si="3"/>
        <v>-747070388</v>
      </c>
      <c r="F51" s="70">
        <f t="shared" si="3"/>
        <v>179289127</v>
      </c>
      <c r="G51" s="68">
        <f t="shared" si="3"/>
        <v>55852441</v>
      </c>
      <c r="H51" s="69">
        <f t="shared" si="3"/>
        <v>55852441</v>
      </c>
      <c r="I51" s="71">
        <f t="shared" si="3"/>
        <v>-462584057</v>
      </c>
      <c r="J51" s="72">
        <f t="shared" si="3"/>
        <v>-570499117</v>
      </c>
      <c r="K51" s="68">
        <f t="shared" si="3"/>
        <v>136019642</v>
      </c>
      <c r="L51" s="69">
        <f t="shared" si="3"/>
        <v>80785532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-477167431</v>
      </c>
      <c r="D53" s="79">
        <f t="shared" ref="D53:L53" si="4">+D51-D52</f>
        <v>-708763634</v>
      </c>
      <c r="E53" s="80">
        <f t="shared" si="4"/>
        <v>-747070388</v>
      </c>
      <c r="F53" s="81">
        <f t="shared" si="4"/>
        <v>179289127</v>
      </c>
      <c r="G53" s="79">
        <f t="shared" si="4"/>
        <v>55852441</v>
      </c>
      <c r="H53" s="80">
        <f t="shared" si="4"/>
        <v>55852441</v>
      </c>
      <c r="I53" s="82">
        <f t="shared" si="4"/>
        <v>-462584057</v>
      </c>
      <c r="J53" s="83">
        <f t="shared" si="4"/>
        <v>-570499117</v>
      </c>
      <c r="K53" s="79">
        <f t="shared" si="4"/>
        <v>136019642</v>
      </c>
      <c r="L53" s="80">
        <f t="shared" si="4"/>
        <v>80785532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-477167431</v>
      </c>
      <c r="D56" s="68">
        <f t="shared" ref="D56:L56" si="5">SUM(D53:D55)</f>
        <v>-708763634</v>
      </c>
      <c r="E56" s="69">
        <f t="shared" si="5"/>
        <v>-747070388</v>
      </c>
      <c r="F56" s="70">
        <f t="shared" si="5"/>
        <v>179289127</v>
      </c>
      <c r="G56" s="68">
        <f t="shared" si="5"/>
        <v>55852441</v>
      </c>
      <c r="H56" s="69">
        <f t="shared" si="5"/>
        <v>55852441</v>
      </c>
      <c r="I56" s="71">
        <f t="shared" si="5"/>
        <v>-462584057</v>
      </c>
      <c r="J56" s="72">
        <f t="shared" si="5"/>
        <v>-570499117</v>
      </c>
      <c r="K56" s="68">
        <f t="shared" si="5"/>
        <v>136019642</v>
      </c>
      <c r="L56" s="69">
        <f t="shared" si="5"/>
        <v>80785532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-477167431</v>
      </c>
      <c r="D59" s="87">
        <f t="shared" ref="D59:L59" si="6">SUM(D56:D58)</f>
        <v>-708763634</v>
      </c>
      <c r="E59" s="88">
        <f t="shared" si="6"/>
        <v>-747070388</v>
      </c>
      <c r="F59" s="89">
        <f t="shared" si="6"/>
        <v>179289127</v>
      </c>
      <c r="G59" s="87">
        <f t="shared" si="6"/>
        <v>55852441</v>
      </c>
      <c r="H59" s="90">
        <f t="shared" si="6"/>
        <v>55852441</v>
      </c>
      <c r="I59" s="91">
        <f t="shared" si="6"/>
        <v>-462584057</v>
      </c>
      <c r="J59" s="92">
        <f t="shared" si="6"/>
        <v>-570499117</v>
      </c>
      <c r="K59" s="87">
        <f t="shared" si="6"/>
        <v>136019642</v>
      </c>
      <c r="L59" s="88">
        <f t="shared" si="6"/>
        <v>80785532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110091</v>
      </c>
      <c r="D8" s="29">
        <v>87948</v>
      </c>
      <c r="E8" s="30">
        <v>3001362</v>
      </c>
      <c r="F8" s="31">
        <v>1000000</v>
      </c>
      <c r="G8" s="29">
        <v>3000000</v>
      </c>
      <c r="H8" s="32">
        <v>3000000</v>
      </c>
      <c r="I8" s="30">
        <v>1407912</v>
      </c>
      <c r="J8" s="33">
        <v>3150000</v>
      </c>
      <c r="K8" s="29">
        <v>3307500</v>
      </c>
      <c r="L8" s="32">
        <v>3472880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490007</v>
      </c>
      <c r="D10" s="29">
        <v>1171629</v>
      </c>
      <c r="E10" s="30">
        <v>9860</v>
      </c>
      <c r="F10" s="31">
        <v>37510</v>
      </c>
      <c r="G10" s="29">
        <v>37510</v>
      </c>
      <c r="H10" s="32">
        <v>37510</v>
      </c>
      <c r="I10" s="30">
        <v>-850</v>
      </c>
      <c r="J10" s="33">
        <v>39390</v>
      </c>
      <c r="K10" s="29">
        <v>41360</v>
      </c>
      <c r="L10" s="32">
        <v>43430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1239378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9117753</v>
      </c>
      <c r="D14" s="29">
        <v>11910104</v>
      </c>
      <c r="E14" s="30">
        <v>25112217</v>
      </c>
      <c r="F14" s="31">
        <v>21069670</v>
      </c>
      <c r="G14" s="29">
        <v>25069670</v>
      </c>
      <c r="H14" s="32">
        <v>25069670</v>
      </c>
      <c r="I14" s="30">
        <v>23494051</v>
      </c>
      <c r="J14" s="33">
        <v>26323150</v>
      </c>
      <c r="K14" s="29">
        <v>27639310</v>
      </c>
      <c r="L14" s="32">
        <v>29021280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175420</v>
      </c>
      <c r="F17" s="39">
        <v>550000</v>
      </c>
      <c r="G17" s="34">
        <v>200000</v>
      </c>
      <c r="H17" s="37">
        <v>200000</v>
      </c>
      <c r="I17" s="40">
        <v>315756</v>
      </c>
      <c r="J17" s="39">
        <v>210000</v>
      </c>
      <c r="K17" s="34">
        <v>220500</v>
      </c>
      <c r="L17" s="37">
        <v>231530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804986</v>
      </c>
      <c r="F18" s="39">
        <v>700000</v>
      </c>
      <c r="G18" s="34">
        <v>900000</v>
      </c>
      <c r="H18" s="37">
        <v>900000</v>
      </c>
      <c r="I18" s="41">
        <v>1082362</v>
      </c>
      <c r="J18" s="39">
        <v>945000</v>
      </c>
      <c r="K18" s="34">
        <v>992250</v>
      </c>
      <c r="L18" s="37">
        <v>1041860</v>
      </c>
    </row>
    <row r="19" spans="1:12" ht="13.5" x14ac:dyDescent="0.25">
      <c r="A19" s="28" t="s">
        <v>35</v>
      </c>
      <c r="B19" s="21" t="s">
        <v>19</v>
      </c>
      <c r="C19" s="34">
        <v>10219052</v>
      </c>
      <c r="D19" s="34">
        <v>10252020</v>
      </c>
      <c r="E19" s="37">
        <v>22226309</v>
      </c>
      <c r="F19" s="39">
        <v>24539090</v>
      </c>
      <c r="G19" s="34">
        <v>24539090</v>
      </c>
      <c r="H19" s="37">
        <v>24539090</v>
      </c>
      <c r="I19" s="41">
        <v>20185477</v>
      </c>
      <c r="J19" s="39">
        <v>12191550</v>
      </c>
      <c r="K19" s="34">
        <v>12801130</v>
      </c>
      <c r="L19" s="37">
        <v>13441190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317672395</v>
      </c>
      <c r="D25" s="34">
        <v>808002433</v>
      </c>
      <c r="E25" s="37">
        <v>763463920</v>
      </c>
      <c r="F25" s="39">
        <v>343824960</v>
      </c>
      <c r="G25" s="34">
        <v>792785775</v>
      </c>
      <c r="H25" s="37">
        <v>792785775</v>
      </c>
      <c r="I25" s="41">
        <v>750818095</v>
      </c>
      <c r="J25" s="39">
        <v>588567710</v>
      </c>
      <c r="K25" s="34">
        <v>670472300</v>
      </c>
      <c r="L25" s="37">
        <v>705545270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886308</v>
      </c>
      <c r="D29" s="34">
        <v>251746</v>
      </c>
      <c r="E29" s="37">
        <v>70088</v>
      </c>
      <c r="F29" s="39">
        <v>0</v>
      </c>
      <c r="G29" s="34">
        <v>0</v>
      </c>
      <c r="H29" s="37">
        <v>0</v>
      </c>
      <c r="I29" s="41">
        <v>69815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178809</v>
      </c>
      <c r="D30" s="34">
        <v>-2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339913793</v>
      </c>
      <c r="D32" s="52">
        <f t="shared" ref="D32:L32" si="0">SUM(D6:D19)+SUM(D21:D31)</f>
        <v>831675878</v>
      </c>
      <c r="E32" s="53">
        <f t="shared" si="0"/>
        <v>814864162</v>
      </c>
      <c r="F32" s="54">
        <f t="shared" si="0"/>
        <v>391721230</v>
      </c>
      <c r="G32" s="52">
        <f t="shared" si="0"/>
        <v>846532045</v>
      </c>
      <c r="H32" s="55">
        <f t="shared" si="0"/>
        <v>846532045</v>
      </c>
      <c r="I32" s="56">
        <f t="shared" si="0"/>
        <v>797372618</v>
      </c>
      <c r="J32" s="57">
        <f t="shared" si="0"/>
        <v>631426800</v>
      </c>
      <c r="K32" s="52">
        <f t="shared" si="0"/>
        <v>715474350</v>
      </c>
      <c r="L32" s="53">
        <f t="shared" si="0"/>
        <v>752797440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190014508</v>
      </c>
      <c r="D34" s="34">
        <v>189529619</v>
      </c>
      <c r="E34" s="37">
        <v>200848888</v>
      </c>
      <c r="F34" s="38">
        <v>231914410</v>
      </c>
      <c r="G34" s="34">
        <v>222525915</v>
      </c>
      <c r="H34" s="40">
        <v>222525915</v>
      </c>
      <c r="I34" s="41">
        <v>214107489</v>
      </c>
      <c r="J34" s="39">
        <v>238516347</v>
      </c>
      <c r="K34" s="34">
        <v>250427220</v>
      </c>
      <c r="L34" s="37">
        <v>262933680</v>
      </c>
    </row>
    <row r="35" spans="1:12" ht="13.5" x14ac:dyDescent="0.25">
      <c r="A35" s="28" t="s">
        <v>49</v>
      </c>
      <c r="B35" s="21" t="s">
        <v>19</v>
      </c>
      <c r="C35" s="34">
        <v>13595538</v>
      </c>
      <c r="D35" s="34">
        <v>13340169</v>
      </c>
      <c r="E35" s="37">
        <v>14461113</v>
      </c>
      <c r="F35" s="38">
        <v>15943070</v>
      </c>
      <c r="G35" s="34">
        <v>15943070</v>
      </c>
      <c r="H35" s="40">
        <v>15943070</v>
      </c>
      <c r="I35" s="41">
        <v>14954101</v>
      </c>
      <c r="J35" s="39">
        <v>16740230</v>
      </c>
      <c r="K35" s="34">
        <v>17577230</v>
      </c>
      <c r="L35" s="37">
        <v>18456090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3598803</v>
      </c>
      <c r="D37" s="34">
        <v>3358669</v>
      </c>
      <c r="E37" s="37">
        <v>2525859</v>
      </c>
      <c r="F37" s="39">
        <v>2825150</v>
      </c>
      <c r="G37" s="34">
        <v>2875150</v>
      </c>
      <c r="H37" s="37">
        <v>2875150</v>
      </c>
      <c r="I37" s="41">
        <v>2233180</v>
      </c>
      <c r="J37" s="39">
        <v>3796900</v>
      </c>
      <c r="K37" s="34">
        <v>3984250</v>
      </c>
      <c r="L37" s="37">
        <v>4180980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23422740</v>
      </c>
      <c r="D39" s="34">
        <v>24093984</v>
      </c>
      <c r="E39" s="37">
        <v>23605195</v>
      </c>
      <c r="F39" s="39">
        <v>26821250</v>
      </c>
      <c r="G39" s="34">
        <v>26821250</v>
      </c>
      <c r="H39" s="37">
        <v>26821250</v>
      </c>
      <c r="I39" s="41">
        <v>21858871</v>
      </c>
      <c r="J39" s="39">
        <v>28162340</v>
      </c>
      <c r="K39" s="34">
        <v>29570480</v>
      </c>
      <c r="L39" s="37">
        <v>31049010</v>
      </c>
    </row>
    <row r="40" spans="1:12" ht="13.5" x14ac:dyDescent="0.25">
      <c r="A40" s="28" t="s">
        <v>28</v>
      </c>
      <c r="B40" s="21" t="s">
        <v>19</v>
      </c>
      <c r="C40" s="34">
        <v>1064258</v>
      </c>
      <c r="D40" s="34">
        <v>9047500</v>
      </c>
      <c r="E40" s="37">
        <v>4620313</v>
      </c>
      <c r="F40" s="38">
        <v>1480000</v>
      </c>
      <c r="G40" s="34">
        <v>1480000</v>
      </c>
      <c r="H40" s="40">
        <v>1480000</v>
      </c>
      <c r="I40" s="41">
        <v>0</v>
      </c>
      <c r="J40" s="39">
        <v>1554000</v>
      </c>
      <c r="K40" s="34">
        <v>1631700</v>
      </c>
      <c r="L40" s="37">
        <v>1713290</v>
      </c>
    </row>
    <row r="41" spans="1:12" ht="13.5" x14ac:dyDescent="0.25">
      <c r="A41" s="28" t="s">
        <v>56</v>
      </c>
      <c r="B41" s="21" t="s">
        <v>19</v>
      </c>
      <c r="C41" s="34">
        <v>36458971</v>
      </c>
      <c r="D41" s="34">
        <v>44787236</v>
      </c>
      <c r="E41" s="37">
        <v>36976704</v>
      </c>
      <c r="F41" s="38">
        <v>42091912</v>
      </c>
      <c r="G41" s="34">
        <v>42308897</v>
      </c>
      <c r="H41" s="40">
        <v>42308897</v>
      </c>
      <c r="I41" s="41">
        <v>38232428</v>
      </c>
      <c r="J41" s="39">
        <v>38926190</v>
      </c>
      <c r="K41" s="34">
        <v>38522920</v>
      </c>
      <c r="L41" s="37">
        <v>40050430</v>
      </c>
    </row>
    <row r="42" spans="1:12" ht="13.5" x14ac:dyDescent="0.25">
      <c r="A42" s="28" t="s">
        <v>57</v>
      </c>
      <c r="B42" s="21" t="s">
        <v>19</v>
      </c>
      <c r="C42" s="34">
        <v>24571114</v>
      </c>
      <c r="D42" s="34">
        <v>532628340</v>
      </c>
      <c r="E42" s="37">
        <v>439624091</v>
      </c>
      <c r="F42" s="39">
        <v>7750000</v>
      </c>
      <c r="G42" s="34">
        <v>460534596</v>
      </c>
      <c r="H42" s="37">
        <v>460534596</v>
      </c>
      <c r="I42" s="41">
        <v>416562555</v>
      </c>
      <c r="J42" s="39">
        <v>245430500</v>
      </c>
      <c r="K42" s="34">
        <v>318269540</v>
      </c>
      <c r="L42" s="37">
        <v>339715020</v>
      </c>
    </row>
    <row r="43" spans="1:12" ht="13.5" x14ac:dyDescent="0.25">
      <c r="A43" s="28" t="s">
        <v>58</v>
      </c>
      <c r="B43" s="21" t="s">
        <v>19</v>
      </c>
      <c r="C43" s="34">
        <v>460870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59855790</v>
      </c>
      <c r="D44" s="34">
        <v>66560442</v>
      </c>
      <c r="E44" s="37">
        <v>66143533</v>
      </c>
      <c r="F44" s="39">
        <v>72557438</v>
      </c>
      <c r="G44" s="34">
        <v>76173631</v>
      </c>
      <c r="H44" s="37">
        <v>76173631</v>
      </c>
      <c r="I44" s="41">
        <v>68149498</v>
      </c>
      <c r="J44" s="39">
        <v>74535285</v>
      </c>
      <c r="K44" s="34">
        <v>70620700</v>
      </c>
      <c r="L44" s="37">
        <v>73631870</v>
      </c>
    </row>
    <row r="45" spans="1:12" ht="13.5" x14ac:dyDescent="0.25">
      <c r="A45" s="28" t="s">
        <v>60</v>
      </c>
      <c r="B45" s="21" t="s">
        <v>19</v>
      </c>
      <c r="C45" s="34">
        <v>239716</v>
      </c>
      <c r="D45" s="34">
        <v>582781</v>
      </c>
      <c r="E45" s="37">
        <v>287442</v>
      </c>
      <c r="F45" s="38">
        <v>0</v>
      </c>
      <c r="G45" s="34">
        <v>0</v>
      </c>
      <c r="H45" s="37">
        <v>0</v>
      </c>
      <c r="I45" s="41">
        <v>32985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123562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353282308</v>
      </c>
      <c r="D47" s="52">
        <f t="shared" ref="D47:L47" si="1">SUM(D34:D46)</f>
        <v>883928740</v>
      </c>
      <c r="E47" s="53">
        <f t="shared" si="1"/>
        <v>789093138</v>
      </c>
      <c r="F47" s="54">
        <f t="shared" si="1"/>
        <v>401383230</v>
      </c>
      <c r="G47" s="52">
        <f t="shared" si="1"/>
        <v>848662509</v>
      </c>
      <c r="H47" s="53">
        <f t="shared" si="1"/>
        <v>848662509</v>
      </c>
      <c r="I47" s="56">
        <f t="shared" si="1"/>
        <v>776254669</v>
      </c>
      <c r="J47" s="57">
        <f t="shared" si="1"/>
        <v>647661792</v>
      </c>
      <c r="K47" s="52">
        <f t="shared" si="1"/>
        <v>730604040</v>
      </c>
      <c r="L47" s="53">
        <f t="shared" si="1"/>
        <v>771730370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-13368515</v>
      </c>
      <c r="D48" s="61">
        <f t="shared" si="2"/>
        <v>-52252862</v>
      </c>
      <c r="E48" s="62">
        <f t="shared" si="2"/>
        <v>25771024</v>
      </c>
      <c r="F48" s="63">
        <f t="shared" si="2"/>
        <v>-9662000</v>
      </c>
      <c r="G48" s="61">
        <f t="shared" si="2"/>
        <v>-2130464</v>
      </c>
      <c r="H48" s="62">
        <f t="shared" si="2"/>
        <v>-2130464</v>
      </c>
      <c r="I48" s="64">
        <f t="shared" si="2"/>
        <v>21117949</v>
      </c>
      <c r="J48" s="65">
        <f t="shared" si="2"/>
        <v>-16234992</v>
      </c>
      <c r="K48" s="61">
        <f t="shared" si="2"/>
        <v>-15129690</v>
      </c>
      <c r="L48" s="62">
        <f t="shared" si="2"/>
        <v>-18932930</v>
      </c>
    </row>
    <row r="49" spans="1:12" ht="25.5" x14ac:dyDescent="0.25">
      <c r="A49" s="66" t="s">
        <v>64</v>
      </c>
      <c r="B49" s="21" t="s">
        <v>65</v>
      </c>
      <c r="C49" s="34">
        <v>2334000</v>
      </c>
      <c r="D49" s="34">
        <v>2365000</v>
      </c>
      <c r="E49" s="37">
        <v>2476000</v>
      </c>
      <c r="F49" s="39">
        <v>2485000</v>
      </c>
      <c r="G49" s="34">
        <v>2485000</v>
      </c>
      <c r="H49" s="37">
        <v>2485000</v>
      </c>
      <c r="I49" s="41">
        <v>2485000</v>
      </c>
      <c r="J49" s="39">
        <v>2597000</v>
      </c>
      <c r="K49" s="34">
        <v>2713000</v>
      </c>
      <c r="L49" s="37">
        <v>2838000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22300689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-11034515</v>
      </c>
      <c r="D51" s="68">
        <f t="shared" si="3"/>
        <v>-27587173</v>
      </c>
      <c r="E51" s="69">
        <f t="shared" si="3"/>
        <v>28247024</v>
      </c>
      <c r="F51" s="70">
        <f t="shared" si="3"/>
        <v>-7177000</v>
      </c>
      <c r="G51" s="68">
        <f t="shared" si="3"/>
        <v>354536</v>
      </c>
      <c r="H51" s="69">
        <f t="shared" si="3"/>
        <v>354536</v>
      </c>
      <c r="I51" s="71">
        <f t="shared" si="3"/>
        <v>23602949</v>
      </c>
      <c r="J51" s="72">
        <f t="shared" si="3"/>
        <v>-13637992</v>
      </c>
      <c r="K51" s="68">
        <f t="shared" si="3"/>
        <v>-12416690</v>
      </c>
      <c r="L51" s="69">
        <f t="shared" si="3"/>
        <v>-16094930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-11034515</v>
      </c>
      <c r="D53" s="79">
        <f t="shared" ref="D53:L53" si="4">+D51-D52</f>
        <v>-27587173</v>
      </c>
      <c r="E53" s="80">
        <f t="shared" si="4"/>
        <v>28247024</v>
      </c>
      <c r="F53" s="81">
        <f t="shared" si="4"/>
        <v>-7177000</v>
      </c>
      <c r="G53" s="79">
        <f t="shared" si="4"/>
        <v>354536</v>
      </c>
      <c r="H53" s="80">
        <f t="shared" si="4"/>
        <v>354536</v>
      </c>
      <c r="I53" s="82">
        <f t="shared" si="4"/>
        <v>23602949</v>
      </c>
      <c r="J53" s="83">
        <f t="shared" si="4"/>
        <v>-13637992</v>
      </c>
      <c r="K53" s="79">
        <f t="shared" si="4"/>
        <v>-12416690</v>
      </c>
      <c r="L53" s="80">
        <f t="shared" si="4"/>
        <v>-16094930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-11034515</v>
      </c>
      <c r="D56" s="68">
        <f t="shared" ref="D56:L56" si="5">SUM(D53:D55)</f>
        <v>-27587173</v>
      </c>
      <c r="E56" s="69">
        <f t="shared" si="5"/>
        <v>28247024</v>
      </c>
      <c r="F56" s="70">
        <f t="shared" si="5"/>
        <v>-7177000</v>
      </c>
      <c r="G56" s="68">
        <f t="shared" si="5"/>
        <v>354536</v>
      </c>
      <c r="H56" s="69">
        <f t="shared" si="5"/>
        <v>354536</v>
      </c>
      <c r="I56" s="71">
        <f t="shared" si="5"/>
        <v>23602949</v>
      </c>
      <c r="J56" s="72">
        <f t="shared" si="5"/>
        <v>-13637992</v>
      </c>
      <c r="K56" s="68">
        <f t="shared" si="5"/>
        <v>-12416690</v>
      </c>
      <c r="L56" s="69">
        <f t="shared" si="5"/>
        <v>-16094930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-11034515</v>
      </c>
      <c r="D59" s="87">
        <f t="shared" ref="D59:L59" si="6">SUM(D56:D58)</f>
        <v>-27587173</v>
      </c>
      <c r="E59" s="88">
        <f t="shared" si="6"/>
        <v>28247024</v>
      </c>
      <c r="F59" s="89">
        <f t="shared" si="6"/>
        <v>-7177000</v>
      </c>
      <c r="G59" s="87">
        <f t="shared" si="6"/>
        <v>354536</v>
      </c>
      <c r="H59" s="90">
        <f t="shared" si="6"/>
        <v>354536</v>
      </c>
      <c r="I59" s="91">
        <f t="shared" si="6"/>
        <v>23602949</v>
      </c>
      <c r="J59" s="92">
        <f t="shared" si="6"/>
        <v>-13637992</v>
      </c>
      <c r="K59" s="87">
        <f t="shared" si="6"/>
        <v>-12416690</v>
      </c>
      <c r="L59" s="88">
        <f t="shared" si="6"/>
        <v>-16094930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174991365</v>
      </c>
      <c r="D6" s="29">
        <v>161059746</v>
      </c>
      <c r="E6" s="30">
        <v>155581887</v>
      </c>
      <c r="F6" s="31">
        <v>347265515</v>
      </c>
      <c r="G6" s="29">
        <v>347265515</v>
      </c>
      <c r="H6" s="32">
        <v>347265515</v>
      </c>
      <c r="I6" s="30">
        <v>168442761</v>
      </c>
      <c r="J6" s="33">
        <v>225890263</v>
      </c>
      <c r="K6" s="29">
        <v>236281216</v>
      </c>
      <c r="L6" s="32">
        <v>247150152</v>
      </c>
    </row>
    <row r="7" spans="1:12" ht="13.5" x14ac:dyDescent="0.25">
      <c r="A7" s="28" t="s">
        <v>23</v>
      </c>
      <c r="B7" s="21" t="s">
        <v>22</v>
      </c>
      <c r="C7" s="29">
        <v>55219452</v>
      </c>
      <c r="D7" s="29">
        <v>47734187</v>
      </c>
      <c r="E7" s="30">
        <v>48880250</v>
      </c>
      <c r="F7" s="31">
        <v>67794232</v>
      </c>
      <c r="G7" s="29">
        <v>67794232</v>
      </c>
      <c r="H7" s="32">
        <v>67794232</v>
      </c>
      <c r="I7" s="30">
        <v>52448288</v>
      </c>
      <c r="J7" s="33">
        <v>74236161</v>
      </c>
      <c r="K7" s="29">
        <v>77947968</v>
      </c>
      <c r="L7" s="32">
        <v>81845367</v>
      </c>
    </row>
    <row r="8" spans="1:12" ht="13.5" x14ac:dyDescent="0.25">
      <c r="A8" s="28" t="s">
        <v>24</v>
      </c>
      <c r="B8" s="21" t="s">
        <v>22</v>
      </c>
      <c r="C8" s="29">
        <v>10406697</v>
      </c>
      <c r="D8" s="29">
        <v>11670677</v>
      </c>
      <c r="E8" s="30">
        <v>10012614</v>
      </c>
      <c r="F8" s="31">
        <v>15635191</v>
      </c>
      <c r="G8" s="29">
        <v>15635191</v>
      </c>
      <c r="H8" s="32">
        <v>15635191</v>
      </c>
      <c r="I8" s="30">
        <v>10941843</v>
      </c>
      <c r="J8" s="33">
        <v>13785358</v>
      </c>
      <c r="K8" s="29">
        <v>14474626</v>
      </c>
      <c r="L8" s="32">
        <v>15198357</v>
      </c>
    </row>
    <row r="9" spans="1:12" ht="13.5" x14ac:dyDescent="0.25">
      <c r="A9" s="28" t="s">
        <v>25</v>
      </c>
      <c r="B9" s="21" t="s">
        <v>22</v>
      </c>
      <c r="C9" s="29">
        <v>9786337</v>
      </c>
      <c r="D9" s="29">
        <v>10437962</v>
      </c>
      <c r="E9" s="30">
        <v>11946361</v>
      </c>
      <c r="F9" s="31">
        <v>14257458</v>
      </c>
      <c r="G9" s="29">
        <v>14257458</v>
      </c>
      <c r="H9" s="32">
        <v>14257458</v>
      </c>
      <c r="I9" s="30">
        <v>11463632</v>
      </c>
      <c r="J9" s="33">
        <v>14672245</v>
      </c>
      <c r="K9" s="29">
        <v>15405857</v>
      </c>
      <c r="L9" s="32">
        <v>16176150</v>
      </c>
    </row>
    <row r="10" spans="1:12" ht="13.5" x14ac:dyDescent="0.25">
      <c r="A10" s="28" t="s">
        <v>26</v>
      </c>
      <c r="B10" s="21" t="s">
        <v>19</v>
      </c>
      <c r="C10" s="29">
        <v>1552219</v>
      </c>
      <c r="D10" s="29">
        <v>1368052</v>
      </c>
      <c r="E10" s="30">
        <v>1486442</v>
      </c>
      <c r="F10" s="31">
        <v>3137426</v>
      </c>
      <c r="G10" s="29">
        <v>3137426</v>
      </c>
      <c r="H10" s="32">
        <v>3137426</v>
      </c>
      <c r="I10" s="30">
        <v>2126613</v>
      </c>
      <c r="J10" s="33">
        <v>6926109</v>
      </c>
      <c r="K10" s="29">
        <v>7255110</v>
      </c>
      <c r="L10" s="32">
        <v>7599765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54179516</v>
      </c>
      <c r="D13" s="29">
        <v>46476470</v>
      </c>
      <c r="E13" s="30">
        <v>37799156</v>
      </c>
      <c r="F13" s="31">
        <v>59386539</v>
      </c>
      <c r="G13" s="29">
        <v>59386539</v>
      </c>
      <c r="H13" s="32">
        <v>59386539</v>
      </c>
      <c r="I13" s="30">
        <v>79800595</v>
      </c>
      <c r="J13" s="33">
        <v>90454000</v>
      </c>
      <c r="K13" s="29">
        <v>94765671</v>
      </c>
      <c r="L13" s="32">
        <v>98095778</v>
      </c>
    </row>
    <row r="14" spans="1:12" ht="13.5" x14ac:dyDescent="0.25">
      <c r="A14" s="28" t="s">
        <v>30</v>
      </c>
      <c r="B14" s="21" t="s">
        <v>19</v>
      </c>
      <c r="C14" s="29">
        <v>428647</v>
      </c>
      <c r="D14" s="29">
        <v>402128</v>
      </c>
      <c r="E14" s="30">
        <v>762810</v>
      </c>
      <c r="F14" s="31">
        <v>0</v>
      </c>
      <c r="G14" s="29">
        <v>0</v>
      </c>
      <c r="H14" s="32">
        <v>0</v>
      </c>
      <c r="I14" s="30">
        <v>1037173</v>
      </c>
      <c r="J14" s="33">
        <v>0</v>
      </c>
      <c r="K14" s="29">
        <v>0</v>
      </c>
      <c r="L14" s="32">
        <v>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2732638</v>
      </c>
      <c r="D17" s="34">
        <v>2112682</v>
      </c>
      <c r="E17" s="37">
        <v>2709017</v>
      </c>
      <c r="F17" s="39">
        <v>2532474</v>
      </c>
      <c r="G17" s="34">
        <v>2532474</v>
      </c>
      <c r="H17" s="37">
        <v>2532474</v>
      </c>
      <c r="I17" s="40">
        <v>1537164</v>
      </c>
      <c r="J17" s="39">
        <v>1572181</v>
      </c>
      <c r="K17" s="34">
        <v>1644501</v>
      </c>
      <c r="L17" s="37">
        <v>1720149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1080979</v>
      </c>
      <c r="D19" s="34">
        <v>820601</v>
      </c>
      <c r="E19" s="37">
        <v>1236627</v>
      </c>
      <c r="F19" s="39">
        <v>392053</v>
      </c>
      <c r="G19" s="34">
        <v>392053</v>
      </c>
      <c r="H19" s="37">
        <v>392053</v>
      </c>
      <c r="I19" s="41">
        <v>272799</v>
      </c>
      <c r="J19" s="39">
        <v>771927</v>
      </c>
      <c r="K19" s="34">
        <v>807436</v>
      </c>
      <c r="L19" s="37">
        <v>844579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78438363</v>
      </c>
      <c r="D21" s="34">
        <v>85936200</v>
      </c>
      <c r="E21" s="37">
        <v>92661622</v>
      </c>
      <c r="F21" s="39">
        <v>97467393</v>
      </c>
      <c r="G21" s="34">
        <v>97467393</v>
      </c>
      <c r="H21" s="37">
        <v>97467393</v>
      </c>
      <c r="I21" s="41">
        <v>100045191</v>
      </c>
      <c r="J21" s="39">
        <v>123486165</v>
      </c>
      <c r="K21" s="34">
        <v>129166530</v>
      </c>
      <c r="L21" s="37">
        <v>135108191</v>
      </c>
    </row>
    <row r="22" spans="1:12" ht="13.5" x14ac:dyDescent="0.25">
      <c r="A22" s="28" t="s">
        <v>38</v>
      </c>
      <c r="B22" s="21" t="s">
        <v>19</v>
      </c>
      <c r="C22" s="34">
        <v>49927785</v>
      </c>
      <c r="D22" s="34">
        <v>46566541</v>
      </c>
      <c r="E22" s="37">
        <v>32884733</v>
      </c>
      <c r="F22" s="39">
        <v>54884346</v>
      </c>
      <c r="G22" s="34">
        <v>54884346</v>
      </c>
      <c r="H22" s="37">
        <v>54884346</v>
      </c>
      <c r="I22" s="41">
        <v>45166863</v>
      </c>
      <c r="J22" s="39">
        <v>33485921</v>
      </c>
      <c r="K22" s="34">
        <v>35026273</v>
      </c>
      <c r="L22" s="37">
        <v>36637482</v>
      </c>
    </row>
    <row r="23" spans="1:12" ht="13.5" x14ac:dyDescent="0.25">
      <c r="A23" s="28" t="s">
        <v>39</v>
      </c>
      <c r="B23" s="21" t="s">
        <v>19</v>
      </c>
      <c r="C23" s="34">
        <v>20033119</v>
      </c>
      <c r="D23" s="34">
        <v>17139120</v>
      </c>
      <c r="E23" s="37">
        <v>12123975</v>
      </c>
      <c r="F23" s="39">
        <v>1685693</v>
      </c>
      <c r="G23" s="34">
        <v>1685693</v>
      </c>
      <c r="H23" s="37">
        <v>1685693</v>
      </c>
      <c r="I23" s="41">
        <v>691335</v>
      </c>
      <c r="J23" s="39">
        <v>2140800</v>
      </c>
      <c r="K23" s="34">
        <v>2239276</v>
      </c>
      <c r="L23" s="37">
        <v>2342283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128314636</v>
      </c>
      <c r="D25" s="34">
        <v>116808000</v>
      </c>
      <c r="E25" s="37">
        <v>131228000</v>
      </c>
      <c r="F25" s="39">
        <v>144142000</v>
      </c>
      <c r="G25" s="34">
        <v>144142000</v>
      </c>
      <c r="H25" s="37">
        <v>144142000</v>
      </c>
      <c r="I25" s="41">
        <v>143890000</v>
      </c>
      <c r="J25" s="39">
        <v>152985000</v>
      </c>
      <c r="K25" s="34">
        <v>159025000</v>
      </c>
      <c r="L25" s="37">
        <v>165834000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17377204</v>
      </c>
      <c r="F26" s="39">
        <v>0</v>
      </c>
      <c r="G26" s="34">
        <v>0</v>
      </c>
      <c r="H26" s="37">
        <v>0</v>
      </c>
      <c r="I26" s="41">
        <v>0</v>
      </c>
      <c r="J26" s="39">
        <v>32795216</v>
      </c>
      <c r="K26" s="34">
        <v>34303796</v>
      </c>
      <c r="L26" s="37">
        <v>35881771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2381481</v>
      </c>
      <c r="F30" s="38">
        <v>0</v>
      </c>
      <c r="G30" s="34">
        <v>0</v>
      </c>
      <c r="H30" s="37">
        <v>0</v>
      </c>
      <c r="I30" s="41">
        <v>3179333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587091753</v>
      </c>
      <c r="D32" s="52">
        <f t="shared" ref="D32:L32" si="0">SUM(D6:D19)+SUM(D21:D31)</f>
        <v>548532366</v>
      </c>
      <c r="E32" s="53">
        <f t="shared" si="0"/>
        <v>559072179</v>
      </c>
      <c r="F32" s="54">
        <f t="shared" si="0"/>
        <v>808580320</v>
      </c>
      <c r="G32" s="52">
        <f t="shared" si="0"/>
        <v>808580320</v>
      </c>
      <c r="H32" s="55">
        <f t="shared" si="0"/>
        <v>808580320</v>
      </c>
      <c r="I32" s="56">
        <f t="shared" si="0"/>
        <v>621043590</v>
      </c>
      <c r="J32" s="57">
        <f t="shared" si="0"/>
        <v>773201346</v>
      </c>
      <c r="K32" s="52">
        <f t="shared" si="0"/>
        <v>808343260</v>
      </c>
      <c r="L32" s="53">
        <f t="shared" si="0"/>
        <v>844434024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151489560</v>
      </c>
      <c r="D34" s="34">
        <v>169348261</v>
      </c>
      <c r="E34" s="37">
        <v>176954891</v>
      </c>
      <c r="F34" s="38">
        <v>201503609</v>
      </c>
      <c r="G34" s="34">
        <v>201503609</v>
      </c>
      <c r="H34" s="40">
        <v>201503609</v>
      </c>
      <c r="I34" s="41">
        <v>171347510</v>
      </c>
      <c r="J34" s="39">
        <v>201438625</v>
      </c>
      <c r="K34" s="34">
        <v>210704802</v>
      </c>
      <c r="L34" s="37">
        <v>220397220</v>
      </c>
    </row>
    <row r="35" spans="1:12" ht="13.5" x14ac:dyDescent="0.25">
      <c r="A35" s="28" t="s">
        <v>49</v>
      </c>
      <c r="B35" s="21" t="s">
        <v>19</v>
      </c>
      <c r="C35" s="34">
        <v>8358302</v>
      </c>
      <c r="D35" s="34">
        <v>8083023</v>
      </c>
      <c r="E35" s="37">
        <v>8521589</v>
      </c>
      <c r="F35" s="38">
        <v>9100773</v>
      </c>
      <c r="G35" s="34">
        <v>9100773</v>
      </c>
      <c r="H35" s="40">
        <v>9100773</v>
      </c>
      <c r="I35" s="41">
        <v>8602586</v>
      </c>
      <c r="J35" s="39">
        <v>10100773</v>
      </c>
      <c r="K35" s="34">
        <v>10565408</v>
      </c>
      <c r="L35" s="37">
        <v>11051417</v>
      </c>
    </row>
    <row r="36" spans="1:12" ht="13.5" x14ac:dyDescent="0.25">
      <c r="A36" s="28" t="s">
        <v>50</v>
      </c>
      <c r="B36" s="21" t="s">
        <v>22</v>
      </c>
      <c r="C36" s="34">
        <v>149104608</v>
      </c>
      <c r="D36" s="34">
        <v>171101300</v>
      </c>
      <c r="E36" s="37">
        <v>167219858</v>
      </c>
      <c r="F36" s="39">
        <v>185000000</v>
      </c>
      <c r="G36" s="34">
        <v>185000000</v>
      </c>
      <c r="H36" s="37">
        <v>185000000</v>
      </c>
      <c r="I36" s="41">
        <v>191190369</v>
      </c>
      <c r="J36" s="39">
        <v>203854120</v>
      </c>
      <c r="K36" s="34">
        <v>214046826</v>
      </c>
      <c r="L36" s="37">
        <v>224749167</v>
      </c>
    </row>
    <row r="37" spans="1:12" ht="13.5" x14ac:dyDescent="0.25">
      <c r="A37" s="28" t="s">
        <v>51</v>
      </c>
      <c r="B37" s="21" t="s">
        <v>52</v>
      </c>
      <c r="C37" s="34">
        <v>39786489</v>
      </c>
      <c r="D37" s="34">
        <v>38837002</v>
      </c>
      <c r="E37" s="37">
        <v>40189215</v>
      </c>
      <c r="F37" s="39">
        <v>79205000</v>
      </c>
      <c r="G37" s="34">
        <v>80445000</v>
      </c>
      <c r="H37" s="37">
        <v>80445000</v>
      </c>
      <c r="I37" s="41">
        <v>128210595</v>
      </c>
      <c r="J37" s="39">
        <v>92123782</v>
      </c>
      <c r="K37" s="34">
        <v>96335325</v>
      </c>
      <c r="L37" s="37">
        <v>100766752</v>
      </c>
    </row>
    <row r="38" spans="1:12" ht="13.5" x14ac:dyDescent="0.25">
      <c r="A38" s="28" t="s">
        <v>53</v>
      </c>
      <c r="B38" s="21" t="s">
        <v>54</v>
      </c>
      <c r="C38" s="34">
        <v>-12663235</v>
      </c>
      <c r="D38" s="34">
        <v>112584210</v>
      </c>
      <c r="E38" s="37">
        <v>61063596</v>
      </c>
      <c r="F38" s="38">
        <v>103571324</v>
      </c>
      <c r="G38" s="34">
        <v>103571324</v>
      </c>
      <c r="H38" s="40">
        <v>103571324</v>
      </c>
      <c r="I38" s="41">
        <v>0</v>
      </c>
      <c r="J38" s="39">
        <v>108335605</v>
      </c>
      <c r="K38" s="34">
        <v>113319043</v>
      </c>
      <c r="L38" s="37">
        <v>118531719</v>
      </c>
    </row>
    <row r="39" spans="1:12" ht="13.5" x14ac:dyDescent="0.25">
      <c r="A39" s="28" t="s">
        <v>55</v>
      </c>
      <c r="B39" s="21" t="s">
        <v>19</v>
      </c>
      <c r="C39" s="34">
        <v>55568185</v>
      </c>
      <c r="D39" s="34">
        <v>45555976</v>
      </c>
      <c r="E39" s="37">
        <v>64614938</v>
      </c>
      <c r="F39" s="39">
        <v>52046192</v>
      </c>
      <c r="G39" s="34">
        <v>52046192</v>
      </c>
      <c r="H39" s="37">
        <v>52046192</v>
      </c>
      <c r="I39" s="41">
        <v>28999576</v>
      </c>
      <c r="J39" s="39">
        <v>52446192</v>
      </c>
      <c r="K39" s="34">
        <v>54858716</v>
      </c>
      <c r="L39" s="37">
        <v>57382218</v>
      </c>
    </row>
    <row r="40" spans="1:12" ht="13.5" x14ac:dyDescent="0.25">
      <c r="A40" s="28" t="s">
        <v>28</v>
      </c>
      <c r="B40" s="21" t="s">
        <v>19</v>
      </c>
      <c r="C40" s="34">
        <v>31235178</v>
      </c>
      <c r="D40" s="34">
        <v>48399925</v>
      </c>
      <c r="E40" s="37">
        <v>94765616</v>
      </c>
      <c r="F40" s="38">
        <v>33351830</v>
      </c>
      <c r="G40" s="34">
        <v>33351830</v>
      </c>
      <c r="H40" s="40">
        <v>33351830</v>
      </c>
      <c r="I40" s="41">
        <v>78676805</v>
      </c>
      <c r="J40" s="39">
        <v>30000000</v>
      </c>
      <c r="K40" s="34">
        <v>31380000</v>
      </c>
      <c r="L40" s="37">
        <v>32823480</v>
      </c>
    </row>
    <row r="41" spans="1:12" ht="13.5" x14ac:dyDescent="0.25">
      <c r="A41" s="28" t="s">
        <v>56</v>
      </c>
      <c r="B41" s="21" t="s">
        <v>19</v>
      </c>
      <c r="C41" s="34">
        <v>59905032</v>
      </c>
      <c r="D41" s="34">
        <v>76661012</v>
      </c>
      <c r="E41" s="37">
        <v>90057136</v>
      </c>
      <c r="F41" s="38">
        <v>71448882</v>
      </c>
      <c r="G41" s="34">
        <v>71013882</v>
      </c>
      <c r="H41" s="40">
        <v>71013882</v>
      </c>
      <c r="I41" s="41">
        <v>102216851</v>
      </c>
      <c r="J41" s="39">
        <v>92062000</v>
      </c>
      <c r="K41" s="34">
        <v>93435252</v>
      </c>
      <c r="L41" s="37">
        <v>97796073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7336008</v>
      </c>
      <c r="G42" s="34">
        <v>7336008</v>
      </c>
      <c r="H42" s="37">
        <v>7336008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-1</v>
      </c>
      <c r="D43" s="34">
        <v>0</v>
      </c>
      <c r="E43" s="37">
        <v>0</v>
      </c>
      <c r="F43" s="38">
        <v>29999997</v>
      </c>
      <c r="G43" s="34">
        <v>29799997</v>
      </c>
      <c r="H43" s="40">
        <v>29799997</v>
      </c>
      <c r="I43" s="41">
        <v>0</v>
      </c>
      <c r="J43" s="39">
        <v>29799997</v>
      </c>
      <c r="K43" s="34">
        <v>31170797</v>
      </c>
      <c r="L43" s="37">
        <v>32604655</v>
      </c>
    </row>
    <row r="44" spans="1:12" ht="13.5" x14ac:dyDescent="0.25">
      <c r="A44" s="28" t="s">
        <v>59</v>
      </c>
      <c r="B44" s="21" t="s">
        <v>19</v>
      </c>
      <c r="C44" s="34">
        <v>80402754</v>
      </c>
      <c r="D44" s="34">
        <v>79086187</v>
      </c>
      <c r="E44" s="37">
        <v>67416337</v>
      </c>
      <c r="F44" s="39">
        <v>38152704</v>
      </c>
      <c r="G44" s="34">
        <v>37547704</v>
      </c>
      <c r="H44" s="37">
        <v>37547704</v>
      </c>
      <c r="I44" s="41">
        <v>58039908</v>
      </c>
      <c r="J44" s="39">
        <v>58413200</v>
      </c>
      <c r="K44" s="34">
        <v>60341335</v>
      </c>
      <c r="L44" s="37">
        <v>63125328</v>
      </c>
    </row>
    <row r="45" spans="1:12" ht="13.5" x14ac:dyDescent="0.25">
      <c r="A45" s="28" t="s">
        <v>60</v>
      </c>
      <c r="B45" s="21" t="s">
        <v>19</v>
      </c>
      <c r="C45" s="34">
        <v>8076522</v>
      </c>
      <c r="D45" s="34">
        <v>2650136</v>
      </c>
      <c r="E45" s="37">
        <v>6164402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42145958</v>
      </c>
      <c r="D46" s="34">
        <v>48247779</v>
      </c>
      <c r="E46" s="37">
        <v>12063574</v>
      </c>
      <c r="F46" s="39">
        <v>0</v>
      </c>
      <c r="G46" s="34">
        <v>0</v>
      </c>
      <c r="H46" s="37">
        <v>0</v>
      </c>
      <c r="I46" s="41">
        <v>10294779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613409352</v>
      </c>
      <c r="D47" s="52">
        <f t="shared" ref="D47:L47" si="1">SUM(D34:D46)</f>
        <v>800554811</v>
      </c>
      <c r="E47" s="53">
        <f t="shared" si="1"/>
        <v>789031152</v>
      </c>
      <c r="F47" s="54">
        <f t="shared" si="1"/>
        <v>810716319</v>
      </c>
      <c r="G47" s="52">
        <f t="shared" si="1"/>
        <v>810716319</v>
      </c>
      <c r="H47" s="53">
        <f t="shared" si="1"/>
        <v>810716319</v>
      </c>
      <c r="I47" s="56">
        <f t="shared" si="1"/>
        <v>777578979</v>
      </c>
      <c r="J47" s="57">
        <f t="shared" si="1"/>
        <v>878574294</v>
      </c>
      <c r="K47" s="52">
        <f t="shared" si="1"/>
        <v>916157504</v>
      </c>
      <c r="L47" s="53">
        <f t="shared" si="1"/>
        <v>959228029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-26317599</v>
      </c>
      <c r="D48" s="61">
        <f t="shared" si="2"/>
        <v>-252022445</v>
      </c>
      <c r="E48" s="62">
        <f t="shared" si="2"/>
        <v>-229958973</v>
      </c>
      <c r="F48" s="63">
        <f t="shared" si="2"/>
        <v>-2135999</v>
      </c>
      <c r="G48" s="61">
        <f t="shared" si="2"/>
        <v>-2135999</v>
      </c>
      <c r="H48" s="62">
        <f t="shared" si="2"/>
        <v>-2135999</v>
      </c>
      <c r="I48" s="64">
        <f t="shared" si="2"/>
        <v>-156535389</v>
      </c>
      <c r="J48" s="65">
        <f t="shared" si="2"/>
        <v>-105372948</v>
      </c>
      <c r="K48" s="61">
        <f t="shared" si="2"/>
        <v>-107814244</v>
      </c>
      <c r="L48" s="62">
        <f t="shared" si="2"/>
        <v>-114794005</v>
      </c>
    </row>
    <row r="49" spans="1:12" ht="25.5" x14ac:dyDescent="0.25">
      <c r="A49" s="66" t="s">
        <v>64</v>
      </c>
      <c r="B49" s="21" t="s">
        <v>65</v>
      </c>
      <c r="C49" s="34">
        <v>22380107</v>
      </c>
      <c r="D49" s="34">
        <v>26134000</v>
      </c>
      <c r="E49" s="37">
        <v>52976000</v>
      </c>
      <c r="F49" s="39">
        <v>59174000</v>
      </c>
      <c r="G49" s="34">
        <v>59174000</v>
      </c>
      <c r="H49" s="37">
        <v>59174000</v>
      </c>
      <c r="I49" s="41">
        <v>0</v>
      </c>
      <c r="J49" s="39">
        <v>53420000</v>
      </c>
      <c r="K49" s="34">
        <v>29645000</v>
      </c>
      <c r="L49" s="37">
        <v>31924000</v>
      </c>
    </row>
    <row r="50" spans="1:12" ht="13.5" x14ac:dyDescent="0.25">
      <c r="A50" s="66" t="s">
        <v>66</v>
      </c>
      <c r="B50" s="21" t="s">
        <v>65</v>
      </c>
      <c r="C50" s="34">
        <v>6829981</v>
      </c>
      <c r="D50" s="34">
        <v>2222174</v>
      </c>
      <c r="E50" s="37">
        <v>31222835</v>
      </c>
      <c r="F50" s="38">
        <v>44700000</v>
      </c>
      <c r="G50" s="34">
        <v>44700000</v>
      </c>
      <c r="H50" s="37">
        <v>44700000</v>
      </c>
      <c r="I50" s="41">
        <v>0</v>
      </c>
      <c r="J50" s="39">
        <v>119417483</v>
      </c>
      <c r="K50" s="34">
        <v>124910687</v>
      </c>
      <c r="L50" s="37">
        <v>130656579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2892489</v>
      </c>
      <c r="D51" s="68">
        <f t="shared" si="3"/>
        <v>-223666271</v>
      </c>
      <c r="E51" s="69">
        <f t="shared" si="3"/>
        <v>-145760138</v>
      </c>
      <c r="F51" s="70">
        <f t="shared" si="3"/>
        <v>101738001</v>
      </c>
      <c r="G51" s="68">
        <f t="shared" si="3"/>
        <v>101738001</v>
      </c>
      <c r="H51" s="69">
        <f t="shared" si="3"/>
        <v>101738001</v>
      </c>
      <c r="I51" s="71">
        <f t="shared" si="3"/>
        <v>-156535389</v>
      </c>
      <c r="J51" s="72">
        <f t="shared" si="3"/>
        <v>67464535</v>
      </c>
      <c r="K51" s="68">
        <f t="shared" si="3"/>
        <v>46741443</v>
      </c>
      <c r="L51" s="69">
        <f t="shared" si="3"/>
        <v>47786574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2892489</v>
      </c>
      <c r="D53" s="79">
        <f t="shared" ref="D53:L53" si="4">+D51-D52</f>
        <v>-223666271</v>
      </c>
      <c r="E53" s="80">
        <f t="shared" si="4"/>
        <v>-145760138</v>
      </c>
      <c r="F53" s="81">
        <f t="shared" si="4"/>
        <v>101738001</v>
      </c>
      <c r="G53" s="79">
        <f t="shared" si="4"/>
        <v>101738001</v>
      </c>
      <c r="H53" s="80">
        <f t="shared" si="4"/>
        <v>101738001</v>
      </c>
      <c r="I53" s="82">
        <f t="shared" si="4"/>
        <v>-156535389</v>
      </c>
      <c r="J53" s="83">
        <f t="shared" si="4"/>
        <v>67464535</v>
      </c>
      <c r="K53" s="79">
        <f t="shared" si="4"/>
        <v>46741443</v>
      </c>
      <c r="L53" s="80">
        <f t="shared" si="4"/>
        <v>47786574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2892489</v>
      </c>
      <c r="D56" s="68">
        <f t="shared" ref="D56:L56" si="5">SUM(D53:D55)</f>
        <v>-223666271</v>
      </c>
      <c r="E56" s="69">
        <f t="shared" si="5"/>
        <v>-145760138</v>
      </c>
      <c r="F56" s="70">
        <f t="shared" si="5"/>
        <v>101738001</v>
      </c>
      <c r="G56" s="68">
        <f t="shared" si="5"/>
        <v>101738001</v>
      </c>
      <c r="H56" s="69">
        <f t="shared" si="5"/>
        <v>101738001</v>
      </c>
      <c r="I56" s="71">
        <f t="shared" si="5"/>
        <v>-156535389</v>
      </c>
      <c r="J56" s="72">
        <f t="shared" si="5"/>
        <v>67464535</v>
      </c>
      <c r="K56" s="68">
        <f t="shared" si="5"/>
        <v>46741443</v>
      </c>
      <c r="L56" s="69">
        <f t="shared" si="5"/>
        <v>47786574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2892489</v>
      </c>
      <c r="D59" s="87">
        <f t="shared" ref="D59:L59" si="6">SUM(D56:D58)</f>
        <v>-223666271</v>
      </c>
      <c r="E59" s="88">
        <f t="shared" si="6"/>
        <v>-145760138</v>
      </c>
      <c r="F59" s="89">
        <f t="shared" si="6"/>
        <v>101738001</v>
      </c>
      <c r="G59" s="87">
        <f t="shared" si="6"/>
        <v>101738001</v>
      </c>
      <c r="H59" s="90">
        <f t="shared" si="6"/>
        <v>101738001</v>
      </c>
      <c r="I59" s="91">
        <f t="shared" si="6"/>
        <v>-156535389</v>
      </c>
      <c r="J59" s="92">
        <f t="shared" si="6"/>
        <v>67464535</v>
      </c>
      <c r="K59" s="87">
        <f t="shared" si="6"/>
        <v>46741443</v>
      </c>
      <c r="L59" s="88">
        <f t="shared" si="6"/>
        <v>47786574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932765363</v>
      </c>
      <c r="D6" s="29">
        <v>929918004</v>
      </c>
      <c r="E6" s="30">
        <v>1045994585</v>
      </c>
      <c r="F6" s="31">
        <v>1792979163</v>
      </c>
      <c r="G6" s="29">
        <v>1632397152</v>
      </c>
      <c r="H6" s="32">
        <v>1632397152</v>
      </c>
      <c r="I6" s="30">
        <v>1276084480</v>
      </c>
      <c r="J6" s="33">
        <v>1857884141</v>
      </c>
      <c r="K6" s="29">
        <v>2149571951</v>
      </c>
      <c r="L6" s="32">
        <v>2487054746</v>
      </c>
    </row>
    <row r="7" spans="1:12" ht="13.5" x14ac:dyDescent="0.25">
      <c r="A7" s="28" t="s">
        <v>23</v>
      </c>
      <c r="B7" s="21" t="s">
        <v>22</v>
      </c>
      <c r="C7" s="29">
        <v>428649016</v>
      </c>
      <c r="D7" s="29">
        <v>489078261</v>
      </c>
      <c r="E7" s="30">
        <v>364615639</v>
      </c>
      <c r="F7" s="31">
        <v>552379974</v>
      </c>
      <c r="G7" s="29">
        <v>507468354</v>
      </c>
      <c r="H7" s="32">
        <v>507468354</v>
      </c>
      <c r="I7" s="30">
        <v>371999075</v>
      </c>
      <c r="J7" s="33">
        <v>555504446</v>
      </c>
      <c r="K7" s="29">
        <v>582724167</v>
      </c>
      <c r="L7" s="32">
        <v>611277650</v>
      </c>
    </row>
    <row r="8" spans="1:12" ht="13.5" x14ac:dyDescent="0.25">
      <c r="A8" s="28" t="s">
        <v>24</v>
      </c>
      <c r="B8" s="21" t="s">
        <v>22</v>
      </c>
      <c r="C8" s="29">
        <v>138820927</v>
      </c>
      <c r="D8" s="29">
        <v>147294341</v>
      </c>
      <c r="E8" s="30">
        <v>145890201</v>
      </c>
      <c r="F8" s="31">
        <v>164244615</v>
      </c>
      <c r="G8" s="29">
        <v>157998834</v>
      </c>
      <c r="H8" s="32">
        <v>157998834</v>
      </c>
      <c r="I8" s="30">
        <v>135581200</v>
      </c>
      <c r="J8" s="33">
        <v>171485626</v>
      </c>
      <c r="K8" s="29">
        <v>179888422</v>
      </c>
      <c r="L8" s="32">
        <v>188702955</v>
      </c>
    </row>
    <row r="9" spans="1:12" ht="13.5" x14ac:dyDescent="0.25">
      <c r="A9" s="28" t="s">
        <v>25</v>
      </c>
      <c r="B9" s="21" t="s">
        <v>22</v>
      </c>
      <c r="C9" s="29">
        <v>122422774</v>
      </c>
      <c r="D9" s="29">
        <v>137022965</v>
      </c>
      <c r="E9" s="30">
        <v>145152083</v>
      </c>
      <c r="F9" s="31">
        <v>226015381</v>
      </c>
      <c r="G9" s="29">
        <v>198019898</v>
      </c>
      <c r="H9" s="32">
        <v>198019898</v>
      </c>
      <c r="I9" s="30">
        <v>147148057</v>
      </c>
      <c r="J9" s="33">
        <v>215236301</v>
      </c>
      <c r="K9" s="29">
        <v>225782880</v>
      </c>
      <c r="L9" s="32">
        <v>236846241</v>
      </c>
    </row>
    <row r="10" spans="1:12" ht="13.5" x14ac:dyDescent="0.25">
      <c r="A10" s="28" t="s">
        <v>26</v>
      </c>
      <c r="B10" s="21" t="s">
        <v>19</v>
      </c>
      <c r="C10" s="29">
        <v>12711087</v>
      </c>
      <c r="D10" s="29">
        <v>15238954</v>
      </c>
      <c r="E10" s="30">
        <v>16028761</v>
      </c>
      <c r="F10" s="31">
        <v>19087055</v>
      </c>
      <c r="G10" s="29">
        <v>16671164</v>
      </c>
      <c r="H10" s="32">
        <v>16671164</v>
      </c>
      <c r="I10" s="30">
        <v>14875313</v>
      </c>
      <c r="J10" s="33">
        <v>17096609</v>
      </c>
      <c r="K10" s="29">
        <v>17883053</v>
      </c>
      <c r="L10" s="32">
        <v>18687791</v>
      </c>
    </row>
    <row r="11" spans="1:12" ht="13.5" x14ac:dyDescent="0.25">
      <c r="A11" s="28" t="s">
        <v>27</v>
      </c>
      <c r="B11" s="21" t="s">
        <v>19</v>
      </c>
      <c r="C11" s="29">
        <v>2777874</v>
      </c>
      <c r="D11" s="29">
        <v>2726501</v>
      </c>
      <c r="E11" s="30">
        <v>2825242</v>
      </c>
      <c r="F11" s="31">
        <v>2961451</v>
      </c>
      <c r="G11" s="29">
        <v>2874183</v>
      </c>
      <c r="H11" s="32">
        <v>2874183</v>
      </c>
      <c r="I11" s="30">
        <v>2271941</v>
      </c>
      <c r="J11" s="33">
        <v>3032697</v>
      </c>
      <c r="K11" s="29">
        <v>3172201</v>
      </c>
      <c r="L11" s="32">
        <v>3314950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369425968</v>
      </c>
      <c r="D13" s="29">
        <v>223116864</v>
      </c>
      <c r="E13" s="30">
        <v>284908890</v>
      </c>
      <c r="F13" s="31">
        <v>307019774</v>
      </c>
      <c r="G13" s="29">
        <v>359156435</v>
      </c>
      <c r="H13" s="32">
        <v>359156435</v>
      </c>
      <c r="I13" s="30">
        <v>305142738</v>
      </c>
      <c r="J13" s="33">
        <v>370780813</v>
      </c>
      <c r="K13" s="29">
        <v>388949073</v>
      </c>
      <c r="L13" s="32">
        <v>408007578</v>
      </c>
    </row>
    <row r="14" spans="1:12" ht="13.5" x14ac:dyDescent="0.25">
      <c r="A14" s="28" t="s">
        <v>30</v>
      </c>
      <c r="B14" s="21" t="s">
        <v>19</v>
      </c>
      <c r="C14" s="29">
        <v>3689907</v>
      </c>
      <c r="D14" s="29">
        <v>2826036</v>
      </c>
      <c r="E14" s="30">
        <v>4634314</v>
      </c>
      <c r="F14" s="31">
        <v>4144876</v>
      </c>
      <c r="G14" s="29">
        <v>9407851</v>
      </c>
      <c r="H14" s="32">
        <v>9407851</v>
      </c>
      <c r="I14" s="30">
        <v>7978721</v>
      </c>
      <c r="J14" s="33">
        <v>9474686</v>
      </c>
      <c r="K14" s="29">
        <v>9938946</v>
      </c>
      <c r="L14" s="32">
        <v>10425954</v>
      </c>
    </row>
    <row r="15" spans="1:12" ht="13.5" x14ac:dyDescent="0.25">
      <c r="A15" s="28" t="s">
        <v>31</v>
      </c>
      <c r="B15" s="21" t="s">
        <v>19</v>
      </c>
      <c r="C15" s="29">
        <v>6991</v>
      </c>
      <c r="D15" s="29">
        <v>0</v>
      </c>
      <c r="E15" s="30">
        <v>15387</v>
      </c>
      <c r="F15" s="31">
        <v>200000</v>
      </c>
      <c r="G15" s="29">
        <v>200000</v>
      </c>
      <c r="H15" s="32">
        <v>200000</v>
      </c>
      <c r="I15" s="30">
        <v>41441</v>
      </c>
      <c r="J15" s="33">
        <v>209800</v>
      </c>
      <c r="K15" s="29">
        <v>220080</v>
      </c>
      <c r="L15" s="32">
        <v>230864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2668617</v>
      </c>
      <c r="D17" s="34">
        <v>12951687</v>
      </c>
      <c r="E17" s="37">
        <v>14994484</v>
      </c>
      <c r="F17" s="39">
        <v>19000280</v>
      </c>
      <c r="G17" s="34">
        <v>17462370</v>
      </c>
      <c r="H17" s="37">
        <v>17462370</v>
      </c>
      <c r="I17" s="40">
        <v>15816283</v>
      </c>
      <c r="J17" s="39">
        <v>21590132</v>
      </c>
      <c r="K17" s="34">
        <v>22648048</v>
      </c>
      <c r="L17" s="37">
        <v>23757803</v>
      </c>
    </row>
    <row r="18" spans="1:12" ht="13.5" x14ac:dyDescent="0.25">
      <c r="A18" s="28" t="s">
        <v>34</v>
      </c>
      <c r="B18" s="21" t="s">
        <v>19</v>
      </c>
      <c r="C18" s="34">
        <v>280606</v>
      </c>
      <c r="D18" s="34">
        <v>413109</v>
      </c>
      <c r="E18" s="37">
        <v>375218</v>
      </c>
      <c r="F18" s="39">
        <v>432137</v>
      </c>
      <c r="G18" s="34">
        <v>424094</v>
      </c>
      <c r="H18" s="37">
        <v>424094</v>
      </c>
      <c r="I18" s="41">
        <v>317577</v>
      </c>
      <c r="J18" s="39">
        <v>443299</v>
      </c>
      <c r="K18" s="34">
        <v>464992</v>
      </c>
      <c r="L18" s="37">
        <v>487738</v>
      </c>
    </row>
    <row r="19" spans="1:12" ht="13.5" x14ac:dyDescent="0.25">
      <c r="A19" s="28" t="s">
        <v>35</v>
      </c>
      <c r="B19" s="21" t="s">
        <v>19</v>
      </c>
      <c r="C19" s="34">
        <v>58900449</v>
      </c>
      <c r="D19" s="34">
        <v>72327367</v>
      </c>
      <c r="E19" s="37">
        <v>66230403</v>
      </c>
      <c r="F19" s="39">
        <v>67414535</v>
      </c>
      <c r="G19" s="34">
        <v>67518320</v>
      </c>
      <c r="H19" s="37">
        <v>67518320</v>
      </c>
      <c r="I19" s="41">
        <v>53379567</v>
      </c>
      <c r="J19" s="39">
        <v>62157316</v>
      </c>
      <c r="K19" s="34">
        <v>65016555</v>
      </c>
      <c r="L19" s="37">
        <v>67942298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648001938</v>
      </c>
      <c r="D21" s="34">
        <v>683480061</v>
      </c>
      <c r="E21" s="37">
        <v>700377650</v>
      </c>
      <c r="F21" s="39">
        <v>874676334</v>
      </c>
      <c r="G21" s="34">
        <v>793184539</v>
      </c>
      <c r="H21" s="37">
        <v>793184539</v>
      </c>
      <c r="I21" s="41">
        <v>702317343</v>
      </c>
      <c r="J21" s="39">
        <v>865767656</v>
      </c>
      <c r="K21" s="34">
        <v>869602967</v>
      </c>
      <c r="L21" s="37">
        <v>895295101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153967615</v>
      </c>
      <c r="D23" s="34">
        <v>304015945</v>
      </c>
      <c r="E23" s="37">
        <v>252801199</v>
      </c>
      <c r="F23" s="39">
        <v>29353103</v>
      </c>
      <c r="G23" s="34">
        <v>30129773</v>
      </c>
      <c r="H23" s="37">
        <v>30129773</v>
      </c>
      <c r="I23" s="41">
        <v>27436848</v>
      </c>
      <c r="J23" s="39">
        <v>31634047</v>
      </c>
      <c r="K23" s="34">
        <v>33184115</v>
      </c>
      <c r="L23" s="37">
        <v>34810140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-1334</v>
      </c>
      <c r="E24" s="37">
        <v>-8150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419675520</v>
      </c>
      <c r="D25" s="34">
        <v>483650574</v>
      </c>
      <c r="E25" s="37">
        <v>504718011</v>
      </c>
      <c r="F25" s="39">
        <v>584869492</v>
      </c>
      <c r="G25" s="34">
        <v>595553492</v>
      </c>
      <c r="H25" s="37">
        <v>595553492</v>
      </c>
      <c r="I25" s="41">
        <v>421983161</v>
      </c>
      <c r="J25" s="39">
        <v>651104005</v>
      </c>
      <c r="K25" s="34">
        <v>697348380</v>
      </c>
      <c r="L25" s="37">
        <v>751505676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47583836</v>
      </c>
      <c r="E26" s="37">
        <v>62858133</v>
      </c>
      <c r="F26" s="39">
        <v>66483582</v>
      </c>
      <c r="G26" s="34">
        <v>83919795</v>
      </c>
      <c r="H26" s="37">
        <v>83919795</v>
      </c>
      <c r="I26" s="41">
        <v>67347296</v>
      </c>
      <c r="J26" s="39">
        <v>89731699</v>
      </c>
      <c r="K26" s="34">
        <v>94128552</v>
      </c>
      <c r="L26" s="37">
        <v>98740851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-12514119</v>
      </c>
      <c r="E28" s="37">
        <v>-207094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-10295726</v>
      </c>
      <c r="D29" s="34">
        <v>-2937731</v>
      </c>
      <c r="E29" s="37">
        <v>-5460456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1850178</v>
      </c>
      <c r="D30" s="34">
        <v>7448106</v>
      </c>
      <c r="E30" s="37">
        <v>107762927</v>
      </c>
      <c r="F30" s="38">
        <v>-1572000</v>
      </c>
      <c r="G30" s="34">
        <v>-1000000</v>
      </c>
      <c r="H30" s="37">
        <v>-1000000</v>
      </c>
      <c r="I30" s="41">
        <v>10135343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3286319104</v>
      </c>
      <c r="D32" s="52">
        <f t="shared" ref="D32:L32" si="0">SUM(D6:D19)+SUM(D21:D31)</f>
        <v>3543639427</v>
      </c>
      <c r="E32" s="53">
        <f t="shared" si="0"/>
        <v>3714507427</v>
      </c>
      <c r="F32" s="54">
        <f t="shared" si="0"/>
        <v>4709689752</v>
      </c>
      <c r="G32" s="52">
        <f t="shared" si="0"/>
        <v>4471386254</v>
      </c>
      <c r="H32" s="55">
        <f t="shared" si="0"/>
        <v>4471386254</v>
      </c>
      <c r="I32" s="56">
        <f t="shared" si="0"/>
        <v>3559856384</v>
      </c>
      <c r="J32" s="57">
        <f t="shared" si="0"/>
        <v>4923133273</v>
      </c>
      <c r="K32" s="52">
        <f t="shared" si="0"/>
        <v>5340524382</v>
      </c>
      <c r="L32" s="53">
        <f t="shared" si="0"/>
        <v>5837088336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980776978</v>
      </c>
      <c r="D34" s="34">
        <v>1041165857</v>
      </c>
      <c r="E34" s="37">
        <v>1055029832</v>
      </c>
      <c r="F34" s="38">
        <v>1063988856</v>
      </c>
      <c r="G34" s="34">
        <v>1063988862</v>
      </c>
      <c r="H34" s="40">
        <v>1063988862</v>
      </c>
      <c r="I34" s="41">
        <v>947966768</v>
      </c>
      <c r="J34" s="39">
        <v>1166402319</v>
      </c>
      <c r="K34" s="34">
        <v>1223556032</v>
      </c>
      <c r="L34" s="37">
        <v>1283510262</v>
      </c>
    </row>
    <row r="35" spans="1:12" ht="13.5" x14ac:dyDescent="0.25">
      <c r="A35" s="28" t="s">
        <v>49</v>
      </c>
      <c r="B35" s="21" t="s">
        <v>19</v>
      </c>
      <c r="C35" s="34">
        <v>30422593</v>
      </c>
      <c r="D35" s="34">
        <v>29545817</v>
      </c>
      <c r="E35" s="37">
        <v>32693739</v>
      </c>
      <c r="F35" s="38">
        <v>34140847</v>
      </c>
      <c r="G35" s="34">
        <v>34140848</v>
      </c>
      <c r="H35" s="40">
        <v>34140848</v>
      </c>
      <c r="I35" s="41">
        <v>30733804</v>
      </c>
      <c r="J35" s="39">
        <v>35835506</v>
      </c>
      <c r="K35" s="34">
        <v>37591446</v>
      </c>
      <c r="L35" s="37">
        <v>39433427</v>
      </c>
    </row>
    <row r="36" spans="1:12" ht="13.5" x14ac:dyDescent="0.25">
      <c r="A36" s="28" t="s">
        <v>50</v>
      </c>
      <c r="B36" s="21" t="s">
        <v>22</v>
      </c>
      <c r="C36" s="34">
        <v>1215687389</v>
      </c>
      <c r="D36" s="34">
        <v>1447140783</v>
      </c>
      <c r="E36" s="37">
        <v>1427804974</v>
      </c>
      <c r="F36" s="39">
        <v>1650385412</v>
      </c>
      <c r="G36" s="34">
        <v>1645385412</v>
      </c>
      <c r="H36" s="37">
        <v>1645385412</v>
      </c>
      <c r="I36" s="41">
        <v>1496420070</v>
      </c>
      <c r="J36" s="39">
        <v>1669349359</v>
      </c>
      <c r="K36" s="34">
        <v>1931437209</v>
      </c>
      <c r="L36" s="37">
        <v>2304672851</v>
      </c>
    </row>
    <row r="37" spans="1:12" ht="13.5" x14ac:dyDescent="0.25">
      <c r="A37" s="28" t="s">
        <v>51</v>
      </c>
      <c r="B37" s="21" t="s">
        <v>52</v>
      </c>
      <c r="C37" s="34">
        <v>187890107</v>
      </c>
      <c r="D37" s="34">
        <v>264043718</v>
      </c>
      <c r="E37" s="37">
        <v>246918875</v>
      </c>
      <c r="F37" s="39">
        <v>206690261</v>
      </c>
      <c r="G37" s="34">
        <v>213400261</v>
      </c>
      <c r="H37" s="37">
        <v>213400261</v>
      </c>
      <c r="I37" s="41">
        <v>227364648</v>
      </c>
      <c r="J37" s="39">
        <v>271695261</v>
      </c>
      <c r="K37" s="34">
        <v>221328644</v>
      </c>
      <c r="L37" s="37">
        <v>231288436</v>
      </c>
    </row>
    <row r="38" spans="1:12" ht="13.5" x14ac:dyDescent="0.25">
      <c r="A38" s="28" t="s">
        <v>53</v>
      </c>
      <c r="B38" s="21" t="s">
        <v>54</v>
      </c>
      <c r="C38" s="34">
        <v>412180711</v>
      </c>
      <c r="D38" s="34">
        <v>702878666</v>
      </c>
      <c r="E38" s="37">
        <v>1151045913</v>
      </c>
      <c r="F38" s="38">
        <v>722059094</v>
      </c>
      <c r="G38" s="34">
        <v>722059094</v>
      </c>
      <c r="H38" s="40">
        <v>722059094</v>
      </c>
      <c r="I38" s="41">
        <v>-120343183</v>
      </c>
      <c r="J38" s="39">
        <v>768469543</v>
      </c>
      <c r="K38" s="34">
        <v>806124551</v>
      </c>
      <c r="L38" s="37">
        <v>825624654</v>
      </c>
    </row>
    <row r="39" spans="1:12" ht="13.5" x14ac:dyDescent="0.25">
      <c r="A39" s="28" t="s">
        <v>55</v>
      </c>
      <c r="B39" s="21" t="s">
        <v>19</v>
      </c>
      <c r="C39" s="34">
        <v>280690774</v>
      </c>
      <c r="D39" s="34">
        <v>277348802</v>
      </c>
      <c r="E39" s="37">
        <v>277533637</v>
      </c>
      <c r="F39" s="39">
        <v>297385086</v>
      </c>
      <c r="G39" s="34">
        <v>297385086</v>
      </c>
      <c r="H39" s="37">
        <v>297385086</v>
      </c>
      <c r="I39" s="41">
        <v>-134687742</v>
      </c>
      <c r="J39" s="39">
        <v>311956956</v>
      </c>
      <c r="K39" s="34">
        <v>326306976</v>
      </c>
      <c r="L39" s="37">
        <v>340990790</v>
      </c>
    </row>
    <row r="40" spans="1:12" ht="13.5" x14ac:dyDescent="0.25">
      <c r="A40" s="28" t="s">
        <v>28</v>
      </c>
      <c r="B40" s="21" t="s">
        <v>19</v>
      </c>
      <c r="C40" s="34">
        <v>144951959</v>
      </c>
      <c r="D40" s="34">
        <v>276341997</v>
      </c>
      <c r="E40" s="37">
        <v>535479359</v>
      </c>
      <c r="F40" s="38">
        <v>99331091</v>
      </c>
      <c r="G40" s="34">
        <v>142571868</v>
      </c>
      <c r="H40" s="40">
        <v>142571868</v>
      </c>
      <c r="I40" s="41">
        <v>63916340</v>
      </c>
      <c r="J40" s="39">
        <v>115045000</v>
      </c>
      <c r="K40" s="34">
        <v>120682070</v>
      </c>
      <c r="L40" s="37">
        <v>126595301</v>
      </c>
    </row>
    <row r="41" spans="1:12" ht="13.5" x14ac:dyDescent="0.25">
      <c r="A41" s="28" t="s">
        <v>56</v>
      </c>
      <c r="B41" s="21" t="s">
        <v>19</v>
      </c>
      <c r="C41" s="34">
        <v>392463207</v>
      </c>
      <c r="D41" s="34">
        <v>389279913</v>
      </c>
      <c r="E41" s="37">
        <v>425146133</v>
      </c>
      <c r="F41" s="38">
        <v>455941350</v>
      </c>
      <c r="G41" s="34">
        <v>667817850</v>
      </c>
      <c r="H41" s="40">
        <v>667817850</v>
      </c>
      <c r="I41" s="41">
        <v>575299830</v>
      </c>
      <c r="J41" s="39">
        <v>424827850</v>
      </c>
      <c r="K41" s="34">
        <v>443091107</v>
      </c>
      <c r="L41" s="37">
        <v>449451463</v>
      </c>
    </row>
    <row r="42" spans="1:12" ht="13.5" x14ac:dyDescent="0.25">
      <c r="A42" s="28" t="s">
        <v>57</v>
      </c>
      <c r="B42" s="21" t="s">
        <v>19</v>
      </c>
      <c r="C42" s="34">
        <v>31114577</v>
      </c>
      <c r="D42" s="34">
        <v>24152022</v>
      </c>
      <c r="E42" s="37">
        <v>8824540</v>
      </c>
      <c r="F42" s="39">
        <v>5900000</v>
      </c>
      <c r="G42" s="34">
        <v>27750920</v>
      </c>
      <c r="H42" s="37">
        <v>27750920</v>
      </c>
      <c r="I42" s="41">
        <v>439210</v>
      </c>
      <c r="J42" s="39">
        <v>5900000</v>
      </c>
      <c r="K42" s="34">
        <v>6171400</v>
      </c>
      <c r="L42" s="37">
        <v>6449114</v>
      </c>
    </row>
    <row r="43" spans="1:12" ht="13.5" x14ac:dyDescent="0.25">
      <c r="A43" s="28" t="s">
        <v>58</v>
      </c>
      <c r="B43" s="21" t="s">
        <v>19</v>
      </c>
      <c r="C43" s="34">
        <v>663095072</v>
      </c>
      <c r="D43" s="34">
        <v>279323960</v>
      </c>
      <c r="E43" s="37">
        <v>179174520</v>
      </c>
      <c r="F43" s="38">
        <v>156948705</v>
      </c>
      <c r="G43" s="34">
        <v>156948705</v>
      </c>
      <c r="H43" s="40">
        <v>156948705</v>
      </c>
      <c r="I43" s="41">
        <v>-2843</v>
      </c>
      <c r="J43" s="39">
        <v>129639192</v>
      </c>
      <c r="K43" s="34">
        <v>135991511</v>
      </c>
      <c r="L43" s="37">
        <v>142655095</v>
      </c>
    </row>
    <row r="44" spans="1:12" ht="13.5" x14ac:dyDescent="0.25">
      <c r="A44" s="28" t="s">
        <v>59</v>
      </c>
      <c r="B44" s="21" t="s">
        <v>19</v>
      </c>
      <c r="C44" s="34">
        <v>200565329</v>
      </c>
      <c r="D44" s="34">
        <v>198876524</v>
      </c>
      <c r="E44" s="37">
        <v>207485867</v>
      </c>
      <c r="F44" s="39">
        <v>216719073</v>
      </c>
      <c r="G44" s="34">
        <v>221182875</v>
      </c>
      <c r="H44" s="37">
        <v>221182875</v>
      </c>
      <c r="I44" s="41">
        <v>141026211</v>
      </c>
      <c r="J44" s="39">
        <v>210002875</v>
      </c>
      <c r="K44" s="34">
        <v>229123031</v>
      </c>
      <c r="L44" s="37">
        <v>239478550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13150797</v>
      </c>
      <c r="E46" s="37">
        <v>63974954</v>
      </c>
      <c r="F46" s="39">
        <v>0</v>
      </c>
      <c r="G46" s="34">
        <v>0</v>
      </c>
      <c r="H46" s="37">
        <v>0</v>
      </c>
      <c r="I46" s="41">
        <v>5786537</v>
      </c>
      <c r="J46" s="39">
        <v>1000000</v>
      </c>
      <c r="K46" s="34">
        <v>1046000</v>
      </c>
      <c r="L46" s="37">
        <v>1093070</v>
      </c>
    </row>
    <row r="47" spans="1:12" x14ac:dyDescent="0.2">
      <c r="A47" s="60" t="s">
        <v>62</v>
      </c>
      <c r="B47" s="51" t="s">
        <v>19</v>
      </c>
      <c r="C47" s="52">
        <f>SUM(C34:C46)</f>
        <v>4539838696</v>
      </c>
      <c r="D47" s="52">
        <f t="shared" ref="D47:L47" si="1">SUM(D34:D46)</f>
        <v>4943248856</v>
      </c>
      <c r="E47" s="53">
        <f t="shared" si="1"/>
        <v>5611112343</v>
      </c>
      <c r="F47" s="54">
        <f t="shared" si="1"/>
        <v>4909489775</v>
      </c>
      <c r="G47" s="52">
        <f t="shared" si="1"/>
        <v>5192631781</v>
      </c>
      <c r="H47" s="53">
        <f t="shared" si="1"/>
        <v>5192631781</v>
      </c>
      <c r="I47" s="56">
        <f t="shared" si="1"/>
        <v>3233919650</v>
      </c>
      <c r="J47" s="57">
        <f t="shared" si="1"/>
        <v>5110123861</v>
      </c>
      <c r="K47" s="52">
        <f t="shared" si="1"/>
        <v>5482449977</v>
      </c>
      <c r="L47" s="53">
        <f t="shared" si="1"/>
        <v>5991243013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-1253519592</v>
      </c>
      <c r="D48" s="61">
        <f t="shared" si="2"/>
        <v>-1399609429</v>
      </c>
      <c r="E48" s="62">
        <f t="shared" si="2"/>
        <v>-1896604916</v>
      </c>
      <c r="F48" s="63">
        <f t="shared" si="2"/>
        <v>-199800023</v>
      </c>
      <c r="G48" s="61">
        <f t="shared" si="2"/>
        <v>-721245527</v>
      </c>
      <c r="H48" s="62">
        <f t="shared" si="2"/>
        <v>-721245527</v>
      </c>
      <c r="I48" s="64">
        <f t="shared" si="2"/>
        <v>325936734</v>
      </c>
      <c r="J48" s="65">
        <f t="shared" si="2"/>
        <v>-186990588</v>
      </c>
      <c r="K48" s="61">
        <f t="shared" si="2"/>
        <v>-141925595</v>
      </c>
      <c r="L48" s="62">
        <f t="shared" si="2"/>
        <v>-154154677</v>
      </c>
    </row>
    <row r="49" spans="1:12" ht="25.5" x14ac:dyDescent="0.25">
      <c r="A49" s="66" t="s">
        <v>64</v>
      </c>
      <c r="B49" s="21" t="s">
        <v>65</v>
      </c>
      <c r="C49" s="34">
        <v>194667714</v>
      </c>
      <c r="D49" s="34">
        <v>173078526</v>
      </c>
      <c r="E49" s="37">
        <v>211775001</v>
      </c>
      <c r="F49" s="39">
        <v>216068500</v>
      </c>
      <c r="G49" s="34">
        <v>200632500</v>
      </c>
      <c r="H49" s="37">
        <v>200632500</v>
      </c>
      <c r="I49" s="41">
        <v>181567569</v>
      </c>
      <c r="J49" s="39">
        <v>204377529</v>
      </c>
      <c r="K49" s="34">
        <v>181947030</v>
      </c>
      <c r="L49" s="37">
        <v>218292564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14333678</v>
      </c>
      <c r="E50" s="37">
        <v>49024998</v>
      </c>
      <c r="F50" s="38">
        <v>7000000</v>
      </c>
      <c r="G50" s="34">
        <v>7000000</v>
      </c>
      <c r="H50" s="37">
        <v>7000000</v>
      </c>
      <c r="I50" s="41">
        <v>0</v>
      </c>
      <c r="J50" s="39">
        <v>10000000</v>
      </c>
      <c r="K50" s="34">
        <v>2000000</v>
      </c>
      <c r="L50" s="37">
        <v>6500000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-1058851878</v>
      </c>
      <c r="D51" s="68">
        <f t="shared" si="3"/>
        <v>-1212197225</v>
      </c>
      <c r="E51" s="69">
        <f t="shared" si="3"/>
        <v>-1635804917</v>
      </c>
      <c r="F51" s="70">
        <f t="shared" si="3"/>
        <v>23268477</v>
      </c>
      <c r="G51" s="68">
        <f t="shared" si="3"/>
        <v>-513613027</v>
      </c>
      <c r="H51" s="69">
        <f t="shared" si="3"/>
        <v>-513613027</v>
      </c>
      <c r="I51" s="71">
        <f t="shared" si="3"/>
        <v>507504303</v>
      </c>
      <c r="J51" s="72">
        <f t="shared" si="3"/>
        <v>27386941</v>
      </c>
      <c r="K51" s="68">
        <f t="shared" si="3"/>
        <v>42021435</v>
      </c>
      <c r="L51" s="69">
        <f t="shared" si="3"/>
        <v>70637887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-1058851878</v>
      </c>
      <c r="D53" s="79">
        <f t="shared" ref="D53:L53" si="4">+D51-D52</f>
        <v>-1212197225</v>
      </c>
      <c r="E53" s="80">
        <f t="shared" si="4"/>
        <v>-1635804917</v>
      </c>
      <c r="F53" s="81">
        <f t="shared" si="4"/>
        <v>23268477</v>
      </c>
      <c r="G53" s="79">
        <f t="shared" si="4"/>
        <v>-513613027</v>
      </c>
      <c r="H53" s="80">
        <f t="shared" si="4"/>
        <v>-513613027</v>
      </c>
      <c r="I53" s="82">
        <f t="shared" si="4"/>
        <v>507504303</v>
      </c>
      <c r="J53" s="83">
        <f t="shared" si="4"/>
        <v>27386941</v>
      </c>
      <c r="K53" s="79">
        <f t="shared" si="4"/>
        <v>42021435</v>
      </c>
      <c r="L53" s="80">
        <f t="shared" si="4"/>
        <v>70637887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-1058851878</v>
      </c>
      <c r="D56" s="68">
        <f t="shared" ref="D56:L56" si="5">SUM(D53:D55)</f>
        <v>-1212197225</v>
      </c>
      <c r="E56" s="69">
        <f t="shared" si="5"/>
        <v>-1635804917</v>
      </c>
      <c r="F56" s="70">
        <f t="shared" si="5"/>
        <v>23268477</v>
      </c>
      <c r="G56" s="68">
        <f t="shared" si="5"/>
        <v>-513613027</v>
      </c>
      <c r="H56" s="69">
        <f t="shared" si="5"/>
        <v>-513613027</v>
      </c>
      <c r="I56" s="71">
        <f t="shared" si="5"/>
        <v>507504303</v>
      </c>
      <c r="J56" s="72">
        <f t="shared" si="5"/>
        <v>27386941</v>
      </c>
      <c r="K56" s="68">
        <f t="shared" si="5"/>
        <v>42021435</v>
      </c>
      <c r="L56" s="69">
        <f t="shared" si="5"/>
        <v>70637887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-1058851878</v>
      </c>
      <c r="D59" s="87">
        <f t="shared" ref="D59:L59" si="6">SUM(D56:D58)</f>
        <v>-1212197225</v>
      </c>
      <c r="E59" s="88">
        <f t="shared" si="6"/>
        <v>-1635804917</v>
      </c>
      <c r="F59" s="89">
        <f t="shared" si="6"/>
        <v>23268477</v>
      </c>
      <c r="G59" s="87">
        <f t="shared" si="6"/>
        <v>-513613027</v>
      </c>
      <c r="H59" s="90">
        <f t="shared" si="6"/>
        <v>-513613027</v>
      </c>
      <c r="I59" s="91">
        <f t="shared" si="6"/>
        <v>507504303</v>
      </c>
      <c r="J59" s="92">
        <f t="shared" si="6"/>
        <v>27386941</v>
      </c>
      <c r="K59" s="87">
        <f t="shared" si="6"/>
        <v>42021435</v>
      </c>
      <c r="L59" s="88">
        <f t="shared" si="6"/>
        <v>70637887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667286236</v>
      </c>
      <c r="D6" s="29">
        <v>727524512</v>
      </c>
      <c r="E6" s="30">
        <v>713602809</v>
      </c>
      <c r="F6" s="31">
        <v>920000136</v>
      </c>
      <c r="G6" s="29">
        <v>879012508</v>
      </c>
      <c r="H6" s="32">
        <v>879012508</v>
      </c>
      <c r="I6" s="30">
        <v>731459968</v>
      </c>
      <c r="J6" s="33">
        <v>876349388</v>
      </c>
      <c r="K6" s="29">
        <v>1022275920</v>
      </c>
      <c r="L6" s="32">
        <v>1234015776</v>
      </c>
    </row>
    <row r="7" spans="1:12" ht="13.5" x14ac:dyDescent="0.25">
      <c r="A7" s="28" t="s">
        <v>23</v>
      </c>
      <c r="B7" s="21" t="s">
        <v>22</v>
      </c>
      <c r="C7" s="29">
        <v>104967490</v>
      </c>
      <c r="D7" s="29">
        <v>100797158</v>
      </c>
      <c r="E7" s="30">
        <v>112408301</v>
      </c>
      <c r="F7" s="31">
        <v>135183815</v>
      </c>
      <c r="G7" s="29">
        <v>125266491</v>
      </c>
      <c r="H7" s="32">
        <v>125266491</v>
      </c>
      <c r="I7" s="30">
        <v>92529642</v>
      </c>
      <c r="J7" s="33">
        <v>129564015</v>
      </c>
      <c r="K7" s="29">
        <v>137985635</v>
      </c>
      <c r="L7" s="32">
        <v>145574866</v>
      </c>
    </row>
    <row r="8" spans="1:12" ht="13.5" x14ac:dyDescent="0.25">
      <c r="A8" s="28" t="s">
        <v>24</v>
      </c>
      <c r="B8" s="21" t="s">
        <v>22</v>
      </c>
      <c r="C8" s="29">
        <v>90128534</v>
      </c>
      <c r="D8" s="29">
        <v>87863264</v>
      </c>
      <c r="E8" s="30">
        <v>98211164</v>
      </c>
      <c r="F8" s="31">
        <v>91012799</v>
      </c>
      <c r="G8" s="29">
        <v>99061734</v>
      </c>
      <c r="H8" s="32">
        <v>99061734</v>
      </c>
      <c r="I8" s="30">
        <v>94100000</v>
      </c>
      <c r="J8" s="33">
        <v>103915759</v>
      </c>
      <c r="K8" s="29">
        <v>108695940</v>
      </c>
      <c r="L8" s="32">
        <v>113587236</v>
      </c>
    </row>
    <row r="9" spans="1:12" ht="13.5" x14ac:dyDescent="0.25">
      <c r="A9" s="28" t="s">
        <v>25</v>
      </c>
      <c r="B9" s="21" t="s">
        <v>22</v>
      </c>
      <c r="C9" s="29">
        <v>100082351</v>
      </c>
      <c r="D9" s="29">
        <v>99872608</v>
      </c>
      <c r="E9" s="30">
        <v>109634315</v>
      </c>
      <c r="F9" s="31">
        <v>112886309</v>
      </c>
      <c r="G9" s="29">
        <v>115518339</v>
      </c>
      <c r="H9" s="32">
        <v>115518339</v>
      </c>
      <c r="I9" s="30">
        <v>107698070</v>
      </c>
      <c r="J9" s="33">
        <v>121445728</v>
      </c>
      <c r="K9" s="29">
        <v>129339696</v>
      </c>
      <c r="L9" s="32">
        <v>137100012</v>
      </c>
    </row>
    <row r="10" spans="1:12" ht="13.5" x14ac:dyDescent="0.25">
      <c r="A10" s="28" t="s">
        <v>26</v>
      </c>
      <c r="B10" s="21" t="s">
        <v>19</v>
      </c>
      <c r="C10" s="29">
        <v>8283090</v>
      </c>
      <c r="D10" s="29">
        <v>14839096</v>
      </c>
      <c r="E10" s="30">
        <v>7377713</v>
      </c>
      <c r="F10" s="31">
        <v>8289204</v>
      </c>
      <c r="G10" s="29">
        <v>8289204</v>
      </c>
      <c r="H10" s="32">
        <v>8289204</v>
      </c>
      <c r="I10" s="30">
        <v>7587864</v>
      </c>
      <c r="J10" s="33">
        <v>8695372</v>
      </c>
      <c r="K10" s="29">
        <v>9095424</v>
      </c>
      <c r="L10" s="32">
        <v>9513744</v>
      </c>
    </row>
    <row r="11" spans="1:12" ht="13.5" x14ac:dyDescent="0.25">
      <c r="A11" s="28" t="s">
        <v>27</v>
      </c>
      <c r="B11" s="21" t="s">
        <v>19</v>
      </c>
      <c r="C11" s="29">
        <v>31009887</v>
      </c>
      <c r="D11" s="29">
        <v>25808104</v>
      </c>
      <c r="E11" s="30">
        <v>22546782</v>
      </c>
      <c r="F11" s="31">
        <v>29726208</v>
      </c>
      <c r="G11" s="29">
        <v>29726208</v>
      </c>
      <c r="H11" s="32">
        <v>29726208</v>
      </c>
      <c r="I11" s="30">
        <v>14428272</v>
      </c>
      <c r="J11" s="33">
        <v>30000000</v>
      </c>
      <c r="K11" s="29">
        <v>32617200</v>
      </c>
      <c r="L11" s="32">
        <v>34117596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3296878</v>
      </c>
      <c r="D13" s="29">
        <v>4379480</v>
      </c>
      <c r="E13" s="30">
        <v>6850525</v>
      </c>
      <c r="F13" s="31">
        <v>7465452</v>
      </c>
      <c r="G13" s="29">
        <v>7465452</v>
      </c>
      <c r="H13" s="32">
        <v>7465452</v>
      </c>
      <c r="I13" s="30">
        <v>10191466</v>
      </c>
      <c r="J13" s="33">
        <v>7831262</v>
      </c>
      <c r="K13" s="29">
        <v>8191572</v>
      </c>
      <c r="L13" s="32">
        <v>8568420</v>
      </c>
    </row>
    <row r="14" spans="1:12" ht="13.5" x14ac:dyDescent="0.25">
      <c r="A14" s="28" t="s">
        <v>30</v>
      </c>
      <c r="B14" s="21" t="s">
        <v>19</v>
      </c>
      <c r="C14" s="29">
        <v>19906215</v>
      </c>
      <c r="D14" s="29">
        <v>19729234</v>
      </c>
      <c r="E14" s="30">
        <v>17912800</v>
      </c>
      <c r="F14" s="31">
        <v>42909624</v>
      </c>
      <c r="G14" s="29">
        <v>30674372</v>
      </c>
      <c r="H14" s="32">
        <v>30674372</v>
      </c>
      <c r="I14" s="30">
        <v>14263190</v>
      </c>
      <c r="J14" s="33">
        <v>29177417</v>
      </c>
      <c r="K14" s="29">
        <v>33657576</v>
      </c>
      <c r="L14" s="32">
        <v>35205828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16422342</v>
      </c>
      <c r="D16" s="34">
        <v>20369568</v>
      </c>
      <c r="E16" s="35">
        <v>17761715</v>
      </c>
      <c r="F16" s="36">
        <v>18811308</v>
      </c>
      <c r="G16" s="34">
        <v>18811308</v>
      </c>
      <c r="H16" s="37">
        <v>18811308</v>
      </c>
      <c r="I16" s="38">
        <v>18196450</v>
      </c>
      <c r="J16" s="36">
        <v>19733063</v>
      </c>
      <c r="K16" s="34">
        <v>20640780</v>
      </c>
      <c r="L16" s="37">
        <v>21590280</v>
      </c>
    </row>
    <row r="17" spans="1:12" ht="13.5" x14ac:dyDescent="0.25">
      <c r="A17" s="28" t="s">
        <v>33</v>
      </c>
      <c r="B17" s="21" t="s">
        <v>19</v>
      </c>
      <c r="C17" s="34">
        <v>1231183</v>
      </c>
      <c r="D17" s="34">
        <v>1234294</v>
      </c>
      <c r="E17" s="37">
        <v>1924068</v>
      </c>
      <c r="F17" s="39">
        <v>1502820</v>
      </c>
      <c r="G17" s="34">
        <v>1502820</v>
      </c>
      <c r="H17" s="37">
        <v>1502820</v>
      </c>
      <c r="I17" s="40">
        <v>1993526</v>
      </c>
      <c r="J17" s="39">
        <v>1576457</v>
      </c>
      <c r="K17" s="34">
        <v>1648992</v>
      </c>
      <c r="L17" s="37">
        <v>1724844</v>
      </c>
    </row>
    <row r="18" spans="1:12" ht="13.5" x14ac:dyDescent="0.25">
      <c r="A18" s="28" t="s">
        <v>34</v>
      </c>
      <c r="B18" s="21" t="s">
        <v>19</v>
      </c>
      <c r="C18" s="34">
        <v>6978479</v>
      </c>
      <c r="D18" s="34">
        <v>5786786</v>
      </c>
      <c r="E18" s="37">
        <v>6457482</v>
      </c>
      <c r="F18" s="39">
        <v>8400624</v>
      </c>
      <c r="G18" s="34">
        <v>8400624</v>
      </c>
      <c r="H18" s="37">
        <v>8400624</v>
      </c>
      <c r="I18" s="41">
        <v>6016773</v>
      </c>
      <c r="J18" s="39">
        <v>8812255</v>
      </c>
      <c r="K18" s="34">
        <v>9217620</v>
      </c>
      <c r="L18" s="37">
        <v>9641640</v>
      </c>
    </row>
    <row r="19" spans="1:12" ht="13.5" x14ac:dyDescent="0.25">
      <c r="A19" s="28" t="s">
        <v>35</v>
      </c>
      <c r="B19" s="21" t="s">
        <v>19</v>
      </c>
      <c r="C19" s="34">
        <v>35722818</v>
      </c>
      <c r="D19" s="34">
        <v>10431649</v>
      </c>
      <c r="E19" s="37">
        <v>16171203</v>
      </c>
      <c r="F19" s="39">
        <v>110755204</v>
      </c>
      <c r="G19" s="34">
        <v>9555204</v>
      </c>
      <c r="H19" s="37">
        <v>9555204</v>
      </c>
      <c r="I19" s="41">
        <v>25724251</v>
      </c>
      <c r="J19" s="39">
        <v>100004464</v>
      </c>
      <c r="K19" s="34">
        <v>60484548</v>
      </c>
      <c r="L19" s="37">
        <v>20966840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428628647</v>
      </c>
      <c r="D21" s="34">
        <v>445311484</v>
      </c>
      <c r="E21" s="37">
        <v>474242600</v>
      </c>
      <c r="F21" s="39">
        <v>485661667</v>
      </c>
      <c r="G21" s="34">
        <v>494661667</v>
      </c>
      <c r="H21" s="37">
        <v>494661667</v>
      </c>
      <c r="I21" s="41">
        <v>456840261</v>
      </c>
      <c r="J21" s="39">
        <v>639381228</v>
      </c>
      <c r="K21" s="34">
        <v>662156456</v>
      </c>
      <c r="L21" s="37">
        <v>685302768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36174621</v>
      </c>
      <c r="D23" s="34">
        <v>17991281</v>
      </c>
      <c r="E23" s="37">
        <v>27497331</v>
      </c>
      <c r="F23" s="39">
        <v>20064072</v>
      </c>
      <c r="G23" s="34">
        <v>20064072</v>
      </c>
      <c r="H23" s="37">
        <v>20064072</v>
      </c>
      <c r="I23" s="41">
        <v>8436367</v>
      </c>
      <c r="J23" s="39">
        <v>24934212</v>
      </c>
      <c r="K23" s="34">
        <v>26081196</v>
      </c>
      <c r="L23" s="37">
        <v>26977176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264769081</v>
      </c>
      <c r="D25" s="34">
        <v>255019607</v>
      </c>
      <c r="E25" s="37">
        <v>294426369</v>
      </c>
      <c r="F25" s="39">
        <v>339266600</v>
      </c>
      <c r="G25" s="34">
        <v>339266600</v>
      </c>
      <c r="H25" s="37">
        <v>339266600</v>
      </c>
      <c r="I25" s="41">
        <v>341685627</v>
      </c>
      <c r="J25" s="39">
        <v>357022560</v>
      </c>
      <c r="K25" s="34">
        <v>382120324</v>
      </c>
      <c r="L25" s="37">
        <v>412655324</v>
      </c>
    </row>
    <row r="26" spans="1:12" ht="13.5" x14ac:dyDescent="0.25">
      <c r="A26" s="28" t="s">
        <v>28</v>
      </c>
      <c r="B26" s="21" t="s">
        <v>19</v>
      </c>
      <c r="C26" s="34">
        <v>3084577</v>
      </c>
      <c r="D26" s="34">
        <v>4111883</v>
      </c>
      <c r="E26" s="37">
        <v>7083303</v>
      </c>
      <c r="F26" s="39">
        <v>6170784</v>
      </c>
      <c r="G26" s="34">
        <v>8170784</v>
      </c>
      <c r="H26" s="37">
        <v>8170784</v>
      </c>
      <c r="I26" s="41">
        <v>7609947</v>
      </c>
      <c r="J26" s="39">
        <v>8571151</v>
      </c>
      <c r="K26" s="34">
        <v>8965428</v>
      </c>
      <c r="L26" s="37">
        <v>9377832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7441620</v>
      </c>
      <c r="K28" s="34">
        <v>8380032</v>
      </c>
      <c r="L28" s="37">
        <v>10171512</v>
      </c>
    </row>
    <row r="29" spans="1:12" ht="13.5" x14ac:dyDescent="0.25">
      <c r="A29" s="28" t="s">
        <v>43</v>
      </c>
      <c r="B29" s="21" t="s">
        <v>19</v>
      </c>
      <c r="C29" s="34">
        <v>-20007878</v>
      </c>
      <c r="D29" s="34">
        <v>0</v>
      </c>
      <c r="E29" s="37">
        <v>-4383588</v>
      </c>
      <c r="F29" s="39">
        <v>7702800</v>
      </c>
      <c r="G29" s="34">
        <v>7702800</v>
      </c>
      <c r="H29" s="37">
        <v>7702800</v>
      </c>
      <c r="I29" s="41">
        <v>4255743</v>
      </c>
      <c r="J29" s="39">
        <v>20000000</v>
      </c>
      <c r="K29" s="34">
        <v>20980000</v>
      </c>
      <c r="L29" s="37">
        <v>21945080</v>
      </c>
    </row>
    <row r="30" spans="1:12" ht="13.5" x14ac:dyDescent="0.25">
      <c r="A30" s="28" t="s">
        <v>44</v>
      </c>
      <c r="B30" s="21" t="s">
        <v>19</v>
      </c>
      <c r="C30" s="34">
        <v>12718308</v>
      </c>
      <c r="D30" s="34">
        <v>7813402</v>
      </c>
      <c r="E30" s="37">
        <v>27344424</v>
      </c>
      <c r="F30" s="38">
        <v>15614980</v>
      </c>
      <c r="G30" s="34">
        <v>15614980</v>
      </c>
      <c r="H30" s="37">
        <v>15614980</v>
      </c>
      <c r="I30" s="41">
        <v>10582927</v>
      </c>
      <c r="J30" s="39">
        <v>20500000</v>
      </c>
      <c r="K30" s="34">
        <v>21504500</v>
      </c>
      <c r="L30" s="37">
        <v>22493707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1810682859</v>
      </c>
      <c r="D32" s="52">
        <f t="shared" ref="D32:L32" si="0">SUM(D6:D19)+SUM(D21:D31)</f>
        <v>1848883410</v>
      </c>
      <c r="E32" s="53">
        <f t="shared" si="0"/>
        <v>1957069316</v>
      </c>
      <c r="F32" s="54">
        <f t="shared" si="0"/>
        <v>2361424406</v>
      </c>
      <c r="G32" s="52">
        <f t="shared" si="0"/>
        <v>2218765167</v>
      </c>
      <c r="H32" s="55">
        <f t="shared" si="0"/>
        <v>2218765167</v>
      </c>
      <c r="I32" s="56">
        <f t="shared" si="0"/>
        <v>1953600344</v>
      </c>
      <c r="J32" s="57">
        <f t="shared" si="0"/>
        <v>2514955951</v>
      </c>
      <c r="K32" s="52">
        <f t="shared" si="0"/>
        <v>2704038839</v>
      </c>
      <c r="L32" s="53">
        <f t="shared" si="0"/>
        <v>2960530481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649857204</v>
      </c>
      <c r="D34" s="34">
        <v>680801692</v>
      </c>
      <c r="E34" s="37">
        <v>752356840</v>
      </c>
      <c r="F34" s="38">
        <v>770918339</v>
      </c>
      <c r="G34" s="34">
        <v>770918339</v>
      </c>
      <c r="H34" s="40">
        <v>770918339</v>
      </c>
      <c r="I34" s="41">
        <v>712179230</v>
      </c>
      <c r="J34" s="39">
        <v>843313819</v>
      </c>
      <c r="K34" s="34">
        <v>807021910</v>
      </c>
      <c r="L34" s="37">
        <v>814574574</v>
      </c>
    </row>
    <row r="35" spans="1:12" ht="13.5" x14ac:dyDescent="0.25">
      <c r="A35" s="28" t="s">
        <v>49</v>
      </c>
      <c r="B35" s="21" t="s">
        <v>19</v>
      </c>
      <c r="C35" s="34">
        <v>23201105</v>
      </c>
      <c r="D35" s="34">
        <v>27022288</v>
      </c>
      <c r="E35" s="37">
        <v>28537964</v>
      </c>
      <c r="F35" s="38">
        <v>29910006</v>
      </c>
      <c r="G35" s="34">
        <v>30710006</v>
      </c>
      <c r="H35" s="40">
        <v>30710006</v>
      </c>
      <c r="I35" s="41">
        <v>27815790</v>
      </c>
      <c r="J35" s="39">
        <v>32214796</v>
      </c>
      <c r="K35" s="34">
        <v>33793320</v>
      </c>
      <c r="L35" s="37">
        <v>36495089</v>
      </c>
    </row>
    <row r="36" spans="1:12" ht="13.5" x14ac:dyDescent="0.25">
      <c r="A36" s="28" t="s">
        <v>50</v>
      </c>
      <c r="B36" s="21" t="s">
        <v>22</v>
      </c>
      <c r="C36" s="34">
        <v>547004292</v>
      </c>
      <c r="D36" s="34">
        <v>622993689</v>
      </c>
      <c r="E36" s="37">
        <v>595730886</v>
      </c>
      <c r="F36" s="39">
        <v>670449464</v>
      </c>
      <c r="G36" s="34">
        <v>700449464</v>
      </c>
      <c r="H36" s="37">
        <v>700449464</v>
      </c>
      <c r="I36" s="41">
        <v>573491408</v>
      </c>
      <c r="J36" s="39">
        <v>789406028</v>
      </c>
      <c r="K36" s="34">
        <v>910974547</v>
      </c>
      <c r="L36" s="37">
        <v>1040332931</v>
      </c>
    </row>
    <row r="37" spans="1:12" ht="13.5" x14ac:dyDescent="0.25">
      <c r="A37" s="28" t="s">
        <v>51</v>
      </c>
      <c r="B37" s="21" t="s">
        <v>52</v>
      </c>
      <c r="C37" s="34">
        <v>72609857</v>
      </c>
      <c r="D37" s="34">
        <v>52835992</v>
      </c>
      <c r="E37" s="37">
        <v>92018153</v>
      </c>
      <c r="F37" s="39">
        <v>91176516</v>
      </c>
      <c r="G37" s="34">
        <v>92043203</v>
      </c>
      <c r="H37" s="37">
        <v>92043203</v>
      </c>
      <c r="I37" s="41">
        <v>88405797</v>
      </c>
      <c r="J37" s="39">
        <v>76930549</v>
      </c>
      <c r="K37" s="34">
        <v>85549024</v>
      </c>
      <c r="L37" s="37">
        <v>92638448</v>
      </c>
    </row>
    <row r="38" spans="1:12" ht="13.5" x14ac:dyDescent="0.25">
      <c r="A38" s="28" t="s">
        <v>53</v>
      </c>
      <c r="B38" s="21" t="s">
        <v>54</v>
      </c>
      <c r="C38" s="34">
        <v>-120899478</v>
      </c>
      <c r="D38" s="34">
        <v>48991844</v>
      </c>
      <c r="E38" s="37">
        <v>30747698</v>
      </c>
      <c r="F38" s="38">
        <v>31133259</v>
      </c>
      <c r="G38" s="34">
        <v>31133259</v>
      </c>
      <c r="H38" s="40">
        <v>31133259</v>
      </c>
      <c r="I38" s="41">
        <v>0</v>
      </c>
      <c r="J38" s="39">
        <v>21164276</v>
      </c>
      <c r="K38" s="34">
        <v>22137833</v>
      </c>
      <c r="L38" s="37">
        <v>23156174</v>
      </c>
    </row>
    <row r="39" spans="1:12" ht="13.5" x14ac:dyDescent="0.25">
      <c r="A39" s="28" t="s">
        <v>55</v>
      </c>
      <c r="B39" s="21" t="s">
        <v>19</v>
      </c>
      <c r="C39" s="34">
        <v>209085843</v>
      </c>
      <c r="D39" s="34">
        <v>218019658</v>
      </c>
      <c r="E39" s="37">
        <v>215605701</v>
      </c>
      <c r="F39" s="39">
        <v>254773003</v>
      </c>
      <c r="G39" s="34">
        <v>254773003</v>
      </c>
      <c r="H39" s="37">
        <v>254773003</v>
      </c>
      <c r="I39" s="41">
        <v>209571357</v>
      </c>
      <c r="J39" s="39">
        <v>261798007</v>
      </c>
      <c r="K39" s="34">
        <v>273845020</v>
      </c>
      <c r="L39" s="37">
        <v>286184900</v>
      </c>
    </row>
    <row r="40" spans="1:12" ht="13.5" x14ac:dyDescent="0.25">
      <c r="A40" s="28" t="s">
        <v>28</v>
      </c>
      <c r="B40" s="21" t="s">
        <v>19</v>
      </c>
      <c r="C40" s="34">
        <v>37629948</v>
      </c>
      <c r="D40" s="34">
        <v>61647358</v>
      </c>
      <c r="E40" s="37">
        <v>87607823</v>
      </c>
      <c r="F40" s="38">
        <v>62526095</v>
      </c>
      <c r="G40" s="34">
        <v>62526095</v>
      </c>
      <c r="H40" s="40">
        <v>62526095</v>
      </c>
      <c r="I40" s="41">
        <v>51154684</v>
      </c>
      <c r="J40" s="39">
        <v>126436448</v>
      </c>
      <c r="K40" s="34">
        <v>141598908</v>
      </c>
      <c r="L40" s="37">
        <v>150148350</v>
      </c>
    </row>
    <row r="41" spans="1:12" ht="13.5" x14ac:dyDescent="0.25">
      <c r="A41" s="28" t="s">
        <v>56</v>
      </c>
      <c r="B41" s="21" t="s">
        <v>19</v>
      </c>
      <c r="C41" s="34">
        <v>200513993</v>
      </c>
      <c r="D41" s="34">
        <v>238587323</v>
      </c>
      <c r="E41" s="37">
        <v>233485754</v>
      </c>
      <c r="F41" s="38">
        <v>303738931</v>
      </c>
      <c r="G41" s="34">
        <v>301081231</v>
      </c>
      <c r="H41" s="40">
        <v>301081231</v>
      </c>
      <c r="I41" s="41">
        <v>226066011</v>
      </c>
      <c r="J41" s="39">
        <v>252519132</v>
      </c>
      <c r="K41" s="34">
        <v>280691374</v>
      </c>
      <c r="L41" s="37">
        <v>291267562</v>
      </c>
    </row>
    <row r="42" spans="1:12" ht="13.5" x14ac:dyDescent="0.25">
      <c r="A42" s="28" t="s">
        <v>57</v>
      </c>
      <c r="B42" s="21" t="s">
        <v>19</v>
      </c>
      <c r="C42" s="34">
        <v>2342339</v>
      </c>
      <c r="D42" s="34">
        <v>23293162</v>
      </c>
      <c r="E42" s="37">
        <v>5497821</v>
      </c>
      <c r="F42" s="39">
        <v>6819139</v>
      </c>
      <c r="G42" s="34">
        <v>7349777</v>
      </c>
      <c r="H42" s="37">
        <v>7349777</v>
      </c>
      <c r="I42" s="41">
        <v>2739813</v>
      </c>
      <c r="J42" s="39">
        <v>6464916</v>
      </c>
      <c r="K42" s="34">
        <v>6888484</v>
      </c>
      <c r="L42" s="37">
        <v>7065316</v>
      </c>
    </row>
    <row r="43" spans="1:12" ht="13.5" x14ac:dyDescent="0.25">
      <c r="A43" s="28" t="s">
        <v>58</v>
      </c>
      <c r="B43" s="21" t="s">
        <v>19</v>
      </c>
      <c r="C43" s="34">
        <v>152498126</v>
      </c>
      <c r="D43" s="34">
        <v>16816433</v>
      </c>
      <c r="E43" s="37">
        <v>13559100</v>
      </c>
      <c r="F43" s="38">
        <v>22345295</v>
      </c>
      <c r="G43" s="34">
        <v>22345295</v>
      </c>
      <c r="H43" s="40">
        <v>22345295</v>
      </c>
      <c r="I43" s="41">
        <v>-34652</v>
      </c>
      <c r="J43" s="39">
        <v>23369378</v>
      </c>
      <c r="K43" s="34">
        <v>23369378</v>
      </c>
      <c r="L43" s="37">
        <v>25642144</v>
      </c>
    </row>
    <row r="44" spans="1:12" ht="13.5" x14ac:dyDescent="0.25">
      <c r="A44" s="28" t="s">
        <v>59</v>
      </c>
      <c r="B44" s="21" t="s">
        <v>19</v>
      </c>
      <c r="C44" s="34">
        <v>97328719</v>
      </c>
      <c r="D44" s="34">
        <v>108835205</v>
      </c>
      <c r="E44" s="37">
        <v>132800326</v>
      </c>
      <c r="F44" s="39">
        <v>186287648</v>
      </c>
      <c r="G44" s="34">
        <v>179726792</v>
      </c>
      <c r="H44" s="37">
        <v>179726792</v>
      </c>
      <c r="I44" s="41">
        <v>148068644</v>
      </c>
      <c r="J44" s="39">
        <v>185365729</v>
      </c>
      <c r="K44" s="34">
        <v>198699782</v>
      </c>
      <c r="L44" s="37">
        <v>200737698</v>
      </c>
    </row>
    <row r="45" spans="1:12" ht="13.5" x14ac:dyDescent="0.25">
      <c r="A45" s="28" t="s">
        <v>60</v>
      </c>
      <c r="B45" s="21" t="s">
        <v>19</v>
      </c>
      <c r="C45" s="34">
        <v>1205748</v>
      </c>
      <c r="D45" s="34">
        <v>1934670</v>
      </c>
      <c r="E45" s="37">
        <v>4921242</v>
      </c>
      <c r="F45" s="38">
        <v>0</v>
      </c>
      <c r="G45" s="34">
        <v>0</v>
      </c>
      <c r="H45" s="37">
        <v>0</v>
      </c>
      <c r="I45" s="41">
        <v>0</v>
      </c>
      <c r="J45" s="39">
        <v>4000000</v>
      </c>
      <c r="K45" s="34">
        <v>4184000</v>
      </c>
      <c r="L45" s="37">
        <v>4376464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1884920</v>
      </c>
      <c r="F46" s="39">
        <v>5205414</v>
      </c>
      <c r="G46" s="34">
        <v>5205414</v>
      </c>
      <c r="H46" s="37">
        <v>5205414</v>
      </c>
      <c r="I46" s="41">
        <v>9932275</v>
      </c>
      <c r="J46" s="39">
        <v>2460980</v>
      </c>
      <c r="K46" s="34">
        <v>2574186</v>
      </c>
      <c r="L46" s="37">
        <v>2692599</v>
      </c>
    </row>
    <row r="47" spans="1:12" x14ac:dyDescent="0.2">
      <c r="A47" s="60" t="s">
        <v>62</v>
      </c>
      <c r="B47" s="51" t="s">
        <v>19</v>
      </c>
      <c r="C47" s="52">
        <f>SUM(C34:C46)</f>
        <v>1872377696</v>
      </c>
      <c r="D47" s="52">
        <f t="shared" ref="D47:L47" si="1">SUM(D34:D46)</f>
        <v>2101779314</v>
      </c>
      <c r="E47" s="53">
        <f t="shared" si="1"/>
        <v>2194754228</v>
      </c>
      <c r="F47" s="54">
        <f t="shared" si="1"/>
        <v>2435283109</v>
      </c>
      <c r="G47" s="52">
        <f t="shared" si="1"/>
        <v>2458261878</v>
      </c>
      <c r="H47" s="53">
        <f t="shared" si="1"/>
        <v>2458261878</v>
      </c>
      <c r="I47" s="56">
        <f t="shared" si="1"/>
        <v>2049390357</v>
      </c>
      <c r="J47" s="57">
        <f t="shared" si="1"/>
        <v>2625444058</v>
      </c>
      <c r="K47" s="52">
        <f t="shared" si="1"/>
        <v>2791327766</v>
      </c>
      <c r="L47" s="53">
        <f t="shared" si="1"/>
        <v>2975312249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-61694837</v>
      </c>
      <c r="D48" s="61">
        <f t="shared" si="2"/>
        <v>-252895904</v>
      </c>
      <c r="E48" s="62">
        <f t="shared" si="2"/>
        <v>-237684912</v>
      </c>
      <c r="F48" s="63">
        <f t="shared" si="2"/>
        <v>-73858703</v>
      </c>
      <c r="G48" s="61">
        <f t="shared" si="2"/>
        <v>-239496711</v>
      </c>
      <c r="H48" s="62">
        <f t="shared" si="2"/>
        <v>-239496711</v>
      </c>
      <c r="I48" s="64">
        <f t="shared" si="2"/>
        <v>-95790013</v>
      </c>
      <c r="J48" s="65">
        <f t="shared" si="2"/>
        <v>-110488107</v>
      </c>
      <c r="K48" s="61">
        <f t="shared" si="2"/>
        <v>-87288927</v>
      </c>
      <c r="L48" s="62">
        <f t="shared" si="2"/>
        <v>-14781768</v>
      </c>
    </row>
    <row r="49" spans="1:12" ht="25.5" x14ac:dyDescent="0.25">
      <c r="A49" s="66" t="s">
        <v>64</v>
      </c>
      <c r="B49" s="21" t="s">
        <v>65</v>
      </c>
      <c r="C49" s="34">
        <v>157933962</v>
      </c>
      <c r="D49" s="34">
        <v>185959280</v>
      </c>
      <c r="E49" s="37">
        <v>272652800</v>
      </c>
      <c r="F49" s="39">
        <v>205584400</v>
      </c>
      <c r="G49" s="34">
        <v>205584400</v>
      </c>
      <c r="H49" s="37">
        <v>205584400</v>
      </c>
      <c r="I49" s="41">
        <v>156799186</v>
      </c>
      <c r="J49" s="39">
        <v>170149440</v>
      </c>
      <c r="K49" s="34">
        <v>152563684</v>
      </c>
      <c r="L49" s="37">
        <v>132555681</v>
      </c>
    </row>
    <row r="50" spans="1:12" ht="13.5" x14ac:dyDescent="0.25">
      <c r="A50" s="66" t="s">
        <v>66</v>
      </c>
      <c r="B50" s="21" t="s">
        <v>65</v>
      </c>
      <c r="C50" s="34">
        <v>41689195</v>
      </c>
      <c r="D50" s="34">
        <v>12909841</v>
      </c>
      <c r="E50" s="37">
        <v>37232300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137928320</v>
      </c>
      <c r="D51" s="68">
        <f t="shared" si="3"/>
        <v>-54026783</v>
      </c>
      <c r="E51" s="69">
        <f t="shared" si="3"/>
        <v>72200188</v>
      </c>
      <c r="F51" s="70">
        <f t="shared" si="3"/>
        <v>131725697</v>
      </c>
      <c r="G51" s="68">
        <f t="shared" si="3"/>
        <v>-33912311</v>
      </c>
      <c r="H51" s="69">
        <f t="shared" si="3"/>
        <v>-33912311</v>
      </c>
      <c r="I51" s="71">
        <f t="shared" si="3"/>
        <v>61009173</v>
      </c>
      <c r="J51" s="72">
        <f t="shared" si="3"/>
        <v>59661333</v>
      </c>
      <c r="K51" s="68">
        <f t="shared" si="3"/>
        <v>65274757</v>
      </c>
      <c r="L51" s="69">
        <f t="shared" si="3"/>
        <v>117773913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137928320</v>
      </c>
      <c r="D53" s="79">
        <f t="shared" ref="D53:L53" si="4">+D51-D52</f>
        <v>-54026783</v>
      </c>
      <c r="E53" s="80">
        <f t="shared" si="4"/>
        <v>72200188</v>
      </c>
      <c r="F53" s="81">
        <f t="shared" si="4"/>
        <v>131725697</v>
      </c>
      <c r="G53" s="79">
        <f t="shared" si="4"/>
        <v>-33912311</v>
      </c>
      <c r="H53" s="80">
        <f t="shared" si="4"/>
        <v>-33912311</v>
      </c>
      <c r="I53" s="82">
        <f t="shared" si="4"/>
        <v>61009173</v>
      </c>
      <c r="J53" s="83">
        <f t="shared" si="4"/>
        <v>59661333</v>
      </c>
      <c r="K53" s="79">
        <f t="shared" si="4"/>
        <v>65274757</v>
      </c>
      <c r="L53" s="80">
        <f t="shared" si="4"/>
        <v>117773913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137928320</v>
      </c>
      <c r="D56" s="68">
        <f t="shared" ref="D56:L56" si="5">SUM(D53:D55)</f>
        <v>-54026783</v>
      </c>
      <c r="E56" s="69">
        <f t="shared" si="5"/>
        <v>72200188</v>
      </c>
      <c r="F56" s="70">
        <f t="shared" si="5"/>
        <v>131725697</v>
      </c>
      <c r="G56" s="68">
        <f t="shared" si="5"/>
        <v>-33912311</v>
      </c>
      <c r="H56" s="69">
        <f t="shared" si="5"/>
        <v>-33912311</v>
      </c>
      <c r="I56" s="71">
        <f t="shared" si="5"/>
        <v>61009173</v>
      </c>
      <c r="J56" s="72">
        <f t="shared" si="5"/>
        <v>59661333</v>
      </c>
      <c r="K56" s="68">
        <f t="shared" si="5"/>
        <v>65274757</v>
      </c>
      <c r="L56" s="69">
        <f t="shared" si="5"/>
        <v>117773913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137928320</v>
      </c>
      <c r="D59" s="87">
        <f t="shared" ref="D59:L59" si="6">SUM(D56:D58)</f>
        <v>-54026783</v>
      </c>
      <c r="E59" s="88">
        <f t="shared" si="6"/>
        <v>72200188</v>
      </c>
      <c r="F59" s="89">
        <f t="shared" si="6"/>
        <v>131725697</v>
      </c>
      <c r="G59" s="87">
        <f t="shared" si="6"/>
        <v>-33912311</v>
      </c>
      <c r="H59" s="90">
        <f t="shared" si="6"/>
        <v>-33912311</v>
      </c>
      <c r="I59" s="91">
        <f t="shared" si="6"/>
        <v>61009173</v>
      </c>
      <c r="J59" s="92">
        <f t="shared" si="6"/>
        <v>59661333</v>
      </c>
      <c r="K59" s="87">
        <f t="shared" si="6"/>
        <v>65274757</v>
      </c>
      <c r="L59" s="88">
        <f t="shared" si="6"/>
        <v>117773913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91513216</v>
      </c>
      <c r="D6" s="29">
        <v>71503652</v>
      </c>
      <c r="E6" s="30">
        <v>69323705</v>
      </c>
      <c r="F6" s="31">
        <v>88791461</v>
      </c>
      <c r="G6" s="29">
        <v>69323703</v>
      </c>
      <c r="H6" s="32">
        <v>69323703</v>
      </c>
      <c r="I6" s="30">
        <v>69887258</v>
      </c>
      <c r="J6" s="33">
        <v>77706372</v>
      </c>
      <c r="K6" s="29">
        <v>81758364</v>
      </c>
      <c r="L6" s="32">
        <v>85437468</v>
      </c>
    </row>
    <row r="7" spans="1:12" ht="13.5" x14ac:dyDescent="0.25">
      <c r="A7" s="28" t="s">
        <v>23</v>
      </c>
      <c r="B7" s="21" t="s">
        <v>22</v>
      </c>
      <c r="C7" s="29">
        <v>19134901</v>
      </c>
      <c r="D7" s="29">
        <v>18599317</v>
      </c>
      <c r="E7" s="30">
        <v>20031953</v>
      </c>
      <c r="F7" s="31">
        <v>20134134</v>
      </c>
      <c r="G7" s="29">
        <v>20134134</v>
      </c>
      <c r="H7" s="32">
        <v>20134134</v>
      </c>
      <c r="I7" s="30">
        <v>18798695</v>
      </c>
      <c r="J7" s="33">
        <v>21120708</v>
      </c>
      <c r="K7" s="29">
        <v>22085784</v>
      </c>
      <c r="L7" s="32">
        <v>23079660</v>
      </c>
    </row>
    <row r="8" spans="1:12" ht="13.5" x14ac:dyDescent="0.25">
      <c r="A8" s="28" t="s">
        <v>24</v>
      </c>
      <c r="B8" s="21" t="s">
        <v>22</v>
      </c>
      <c r="C8" s="29">
        <v>12626052</v>
      </c>
      <c r="D8" s="29">
        <v>13232963</v>
      </c>
      <c r="E8" s="30">
        <v>14660430</v>
      </c>
      <c r="F8" s="31">
        <v>14925822</v>
      </c>
      <c r="G8" s="29">
        <v>13410696</v>
      </c>
      <c r="H8" s="32">
        <v>13410696</v>
      </c>
      <c r="I8" s="30">
        <v>12220547</v>
      </c>
      <c r="J8" s="33">
        <v>14067612</v>
      </c>
      <c r="K8" s="29">
        <v>14700648</v>
      </c>
      <c r="L8" s="32">
        <v>15376884</v>
      </c>
    </row>
    <row r="9" spans="1:12" ht="13.5" x14ac:dyDescent="0.25">
      <c r="A9" s="28" t="s">
        <v>25</v>
      </c>
      <c r="B9" s="21" t="s">
        <v>22</v>
      </c>
      <c r="C9" s="29">
        <v>10099012</v>
      </c>
      <c r="D9" s="29">
        <v>10260808</v>
      </c>
      <c r="E9" s="30">
        <v>12013418</v>
      </c>
      <c r="F9" s="31">
        <v>12029826</v>
      </c>
      <c r="G9" s="29">
        <v>11679826</v>
      </c>
      <c r="H9" s="32">
        <v>11679826</v>
      </c>
      <c r="I9" s="30">
        <v>9584199</v>
      </c>
      <c r="J9" s="33">
        <v>12252468</v>
      </c>
      <c r="K9" s="29">
        <v>16203120</v>
      </c>
      <c r="L9" s="32">
        <v>16932252</v>
      </c>
    </row>
    <row r="10" spans="1:12" ht="13.5" x14ac:dyDescent="0.25">
      <c r="A10" s="28" t="s">
        <v>26</v>
      </c>
      <c r="B10" s="21" t="s">
        <v>19</v>
      </c>
      <c r="C10" s="29">
        <v>623385</v>
      </c>
      <c r="D10" s="29">
        <v>500904</v>
      </c>
      <c r="E10" s="30">
        <v>579571</v>
      </c>
      <c r="F10" s="31">
        <v>3233563</v>
      </c>
      <c r="G10" s="29">
        <v>1519340</v>
      </c>
      <c r="H10" s="32">
        <v>1519340</v>
      </c>
      <c r="I10" s="30">
        <v>907126</v>
      </c>
      <c r="J10" s="33">
        <v>1593780</v>
      </c>
      <c r="K10" s="29">
        <v>953928</v>
      </c>
      <c r="L10" s="32">
        <v>996816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10922688</v>
      </c>
      <c r="D13" s="29">
        <v>12333043</v>
      </c>
      <c r="E13" s="30">
        <v>14513585</v>
      </c>
      <c r="F13" s="31">
        <v>13610055</v>
      </c>
      <c r="G13" s="29">
        <v>13610055</v>
      </c>
      <c r="H13" s="32">
        <v>13610055</v>
      </c>
      <c r="I13" s="30">
        <v>15114279</v>
      </c>
      <c r="J13" s="33">
        <v>14276952</v>
      </c>
      <c r="K13" s="29">
        <v>14933688</v>
      </c>
      <c r="L13" s="32">
        <v>15605700</v>
      </c>
    </row>
    <row r="14" spans="1:12" ht="13.5" x14ac:dyDescent="0.25">
      <c r="A14" s="28" t="s">
        <v>30</v>
      </c>
      <c r="B14" s="21" t="s">
        <v>19</v>
      </c>
      <c r="C14" s="29">
        <v>868596</v>
      </c>
      <c r="D14" s="29">
        <v>586432</v>
      </c>
      <c r="E14" s="30">
        <v>1812998</v>
      </c>
      <c r="F14" s="31">
        <v>1727079</v>
      </c>
      <c r="G14" s="29">
        <v>2209546</v>
      </c>
      <c r="H14" s="32">
        <v>2209546</v>
      </c>
      <c r="I14" s="30">
        <v>2349291</v>
      </c>
      <c r="J14" s="33">
        <v>2317824</v>
      </c>
      <c r="K14" s="29">
        <v>2424432</v>
      </c>
      <c r="L14" s="32">
        <v>2533524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101373</v>
      </c>
      <c r="D16" s="34">
        <v>41533</v>
      </c>
      <c r="E16" s="35">
        <v>44440</v>
      </c>
      <c r="F16" s="36">
        <v>46255</v>
      </c>
      <c r="G16" s="34">
        <v>46255</v>
      </c>
      <c r="H16" s="37">
        <v>46255</v>
      </c>
      <c r="I16" s="38">
        <v>47552</v>
      </c>
      <c r="J16" s="36">
        <v>48516</v>
      </c>
      <c r="K16" s="34">
        <v>50748</v>
      </c>
      <c r="L16" s="37">
        <v>53040</v>
      </c>
    </row>
    <row r="17" spans="1:12" ht="13.5" x14ac:dyDescent="0.25">
      <c r="A17" s="28" t="s">
        <v>33</v>
      </c>
      <c r="B17" s="21" t="s">
        <v>19</v>
      </c>
      <c r="C17" s="34">
        <v>10661985</v>
      </c>
      <c r="D17" s="34">
        <v>8915636</v>
      </c>
      <c r="E17" s="37">
        <v>1570422</v>
      </c>
      <c r="F17" s="39">
        <v>15663771</v>
      </c>
      <c r="G17" s="34">
        <v>16648517</v>
      </c>
      <c r="H17" s="37">
        <v>16648517</v>
      </c>
      <c r="I17" s="40">
        <v>427720</v>
      </c>
      <c r="J17" s="39">
        <v>17439912</v>
      </c>
      <c r="K17" s="34">
        <v>18267660</v>
      </c>
      <c r="L17" s="37">
        <v>19089708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15000</v>
      </c>
      <c r="G18" s="34">
        <v>15000</v>
      </c>
      <c r="H18" s="37">
        <v>15000</v>
      </c>
      <c r="I18" s="41">
        <v>3478</v>
      </c>
      <c r="J18" s="39">
        <v>15732</v>
      </c>
      <c r="K18" s="34">
        <v>16452</v>
      </c>
      <c r="L18" s="37">
        <v>17208</v>
      </c>
    </row>
    <row r="19" spans="1:12" ht="13.5" x14ac:dyDescent="0.25">
      <c r="A19" s="28" t="s">
        <v>35</v>
      </c>
      <c r="B19" s="21" t="s">
        <v>19</v>
      </c>
      <c r="C19" s="34">
        <v>8173501</v>
      </c>
      <c r="D19" s="34">
        <v>2159778</v>
      </c>
      <c r="E19" s="37">
        <v>804305</v>
      </c>
      <c r="F19" s="39">
        <v>1603424</v>
      </c>
      <c r="G19" s="34">
        <v>2860480</v>
      </c>
      <c r="H19" s="37">
        <v>2860480</v>
      </c>
      <c r="I19" s="41">
        <v>4764554</v>
      </c>
      <c r="J19" s="39">
        <v>3000648</v>
      </c>
      <c r="K19" s="34">
        <v>3083808</v>
      </c>
      <c r="L19" s="37">
        <v>3222588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62308663</v>
      </c>
      <c r="D21" s="34">
        <v>71701519</v>
      </c>
      <c r="E21" s="37">
        <v>96023370</v>
      </c>
      <c r="F21" s="39">
        <v>77475700</v>
      </c>
      <c r="G21" s="34">
        <v>85070630</v>
      </c>
      <c r="H21" s="37">
        <v>85070630</v>
      </c>
      <c r="I21" s="41">
        <v>79382699</v>
      </c>
      <c r="J21" s="39">
        <v>89238936</v>
      </c>
      <c r="K21" s="34">
        <v>93331764</v>
      </c>
      <c r="L21" s="37">
        <v>97544424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2145163</v>
      </c>
      <c r="D23" s="34">
        <v>3884763</v>
      </c>
      <c r="E23" s="37">
        <v>3153316</v>
      </c>
      <c r="F23" s="39">
        <v>14195497</v>
      </c>
      <c r="G23" s="34">
        <v>5335497</v>
      </c>
      <c r="H23" s="37">
        <v>5335497</v>
      </c>
      <c r="I23" s="41">
        <v>424763</v>
      </c>
      <c r="J23" s="39">
        <v>14891088</v>
      </c>
      <c r="K23" s="34">
        <v>15576084</v>
      </c>
      <c r="L23" s="37">
        <v>16276992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99389333</v>
      </c>
      <c r="D25" s="34">
        <v>126791925</v>
      </c>
      <c r="E25" s="37">
        <v>85911315</v>
      </c>
      <c r="F25" s="39">
        <v>94407050</v>
      </c>
      <c r="G25" s="34">
        <v>94448050</v>
      </c>
      <c r="H25" s="37">
        <v>94448050</v>
      </c>
      <c r="I25" s="41">
        <v>95455183</v>
      </c>
      <c r="J25" s="39">
        <v>98119008</v>
      </c>
      <c r="K25" s="34">
        <v>100554000</v>
      </c>
      <c r="L25" s="37">
        <v>104019000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-1232044</v>
      </c>
      <c r="D30" s="34">
        <v>3765256</v>
      </c>
      <c r="E30" s="37">
        <v>5334245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327335824</v>
      </c>
      <c r="D32" s="52">
        <f t="shared" ref="D32:L32" si="0">SUM(D6:D19)+SUM(D21:D31)</f>
        <v>344277529</v>
      </c>
      <c r="E32" s="53">
        <f t="shared" si="0"/>
        <v>325777073</v>
      </c>
      <c r="F32" s="54">
        <f t="shared" si="0"/>
        <v>357858637</v>
      </c>
      <c r="G32" s="52">
        <f t="shared" si="0"/>
        <v>336311729</v>
      </c>
      <c r="H32" s="55">
        <f t="shared" si="0"/>
        <v>336311729</v>
      </c>
      <c r="I32" s="56">
        <f t="shared" si="0"/>
        <v>309367344</v>
      </c>
      <c r="J32" s="57">
        <f t="shared" si="0"/>
        <v>366089556</v>
      </c>
      <c r="K32" s="52">
        <f t="shared" si="0"/>
        <v>383940480</v>
      </c>
      <c r="L32" s="53">
        <f t="shared" si="0"/>
        <v>400185264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109791401</v>
      </c>
      <c r="D34" s="34">
        <v>114534910</v>
      </c>
      <c r="E34" s="37">
        <v>116209817</v>
      </c>
      <c r="F34" s="38">
        <v>127880388</v>
      </c>
      <c r="G34" s="34">
        <v>128130381</v>
      </c>
      <c r="H34" s="40">
        <v>128130381</v>
      </c>
      <c r="I34" s="41">
        <v>87412801</v>
      </c>
      <c r="J34" s="39">
        <v>134276172</v>
      </c>
      <c r="K34" s="34">
        <v>140452896</v>
      </c>
      <c r="L34" s="37">
        <v>146773332</v>
      </c>
    </row>
    <row r="35" spans="1:12" ht="13.5" x14ac:dyDescent="0.25">
      <c r="A35" s="28" t="s">
        <v>49</v>
      </c>
      <c r="B35" s="21" t="s">
        <v>19</v>
      </c>
      <c r="C35" s="34">
        <v>7154190</v>
      </c>
      <c r="D35" s="34">
        <v>7232287</v>
      </c>
      <c r="E35" s="37">
        <v>7245371</v>
      </c>
      <c r="F35" s="38">
        <v>8611188</v>
      </c>
      <c r="G35" s="34">
        <v>7538136</v>
      </c>
      <c r="H35" s="40">
        <v>7538136</v>
      </c>
      <c r="I35" s="41">
        <v>1299507</v>
      </c>
      <c r="J35" s="39">
        <v>7884888</v>
      </c>
      <c r="K35" s="34">
        <v>8263392</v>
      </c>
      <c r="L35" s="37">
        <v>8651760</v>
      </c>
    </row>
    <row r="36" spans="1:12" ht="13.5" x14ac:dyDescent="0.25">
      <c r="A36" s="28" t="s">
        <v>50</v>
      </c>
      <c r="B36" s="21" t="s">
        <v>22</v>
      </c>
      <c r="C36" s="34">
        <v>60777132</v>
      </c>
      <c r="D36" s="34">
        <v>72673017</v>
      </c>
      <c r="E36" s="37">
        <v>69777063</v>
      </c>
      <c r="F36" s="39">
        <v>94146688</v>
      </c>
      <c r="G36" s="34">
        <v>85146688</v>
      </c>
      <c r="H36" s="37">
        <v>85146688</v>
      </c>
      <c r="I36" s="41">
        <v>83542801</v>
      </c>
      <c r="J36" s="39">
        <v>95960316</v>
      </c>
      <c r="K36" s="34">
        <v>111026088</v>
      </c>
      <c r="L36" s="37">
        <v>128457180</v>
      </c>
    </row>
    <row r="37" spans="1:12" ht="13.5" x14ac:dyDescent="0.25">
      <c r="A37" s="28" t="s">
        <v>51</v>
      </c>
      <c r="B37" s="21" t="s">
        <v>52</v>
      </c>
      <c r="C37" s="34">
        <v>16998756</v>
      </c>
      <c r="D37" s="34">
        <v>15916997</v>
      </c>
      <c r="E37" s="37">
        <v>16664592</v>
      </c>
      <c r="F37" s="39">
        <v>31895745</v>
      </c>
      <c r="G37" s="34">
        <v>21959686</v>
      </c>
      <c r="H37" s="37">
        <v>21959686</v>
      </c>
      <c r="I37" s="41">
        <v>22017340</v>
      </c>
      <c r="J37" s="39">
        <v>14908296</v>
      </c>
      <c r="K37" s="34">
        <v>16969236</v>
      </c>
      <c r="L37" s="37">
        <v>17733660</v>
      </c>
    </row>
    <row r="38" spans="1:12" ht="13.5" x14ac:dyDescent="0.25">
      <c r="A38" s="28" t="s">
        <v>53</v>
      </c>
      <c r="B38" s="21" t="s">
        <v>54</v>
      </c>
      <c r="C38" s="34">
        <v>83027228</v>
      </c>
      <c r="D38" s="34">
        <v>62913731</v>
      </c>
      <c r="E38" s="37">
        <v>92284406</v>
      </c>
      <c r="F38" s="38">
        <v>51094693</v>
      </c>
      <c r="G38" s="34">
        <v>91094693</v>
      </c>
      <c r="H38" s="40">
        <v>91094693</v>
      </c>
      <c r="I38" s="41">
        <v>0</v>
      </c>
      <c r="J38" s="39">
        <v>51094692</v>
      </c>
      <c r="K38" s="34">
        <v>51094692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60375188</v>
      </c>
      <c r="D39" s="34">
        <v>119867574</v>
      </c>
      <c r="E39" s="37">
        <v>104308914</v>
      </c>
      <c r="F39" s="39">
        <v>121937406</v>
      </c>
      <c r="G39" s="34">
        <v>80030008</v>
      </c>
      <c r="H39" s="37">
        <v>80030008</v>
      </c>
      <c r="I39" s="41">
        <v>0</v>
      </c>
      <c r="J39" s="39">
        <v>80030016</v>
      </c>
      <c r="K39" s="34">
        <v>80030016</v>
      </c>
      <c r="L39" s="37">
        <v>80030016</v>
      </c>
    </row>
    <row r="40" spans="1:12" ht="13.5" x14ac:dyDescent="0.25">
      <c r="A40" s="28" t="s">
        <v>28</v>
      </c>
      <c r="B40" s="21" t="s">
        <v>19</v>
      </c>
      <c r="C40" s="34">
        <v>6596170</v>
      </c>
      <c r="D40" s="34">
        <v>5812450</v>
      </c>
      <c r="E40" s="37">
        <v>20693148</v>
      </c>
      <c r="F40" s="38">
        <v>10000000</v>
      </c>
      <c r="G40" s="34">
        <v>22000000</v>
      </c>
      <c r="H40" s="40">
        <v>22000000</v>
      </c>
      <c r="I40" s="41">
        <v>4689286</v>
      </c>
      <c r="J40" s="39">
        <v>5000004</v>
      </c>
      <c r="K40" s="34">
        <v>10460004</v>
      </c>
      <c r="L40" s="37">
        <v>10930704</v>
      </c>
    </row>
    <row r="41" spans="1:12" ht="13.5" x14ac:dyDescent="0.25">
      <c r="A41" s="28" t="s">
        <v>56</v>
      </c>
      <c r="B41" s="21" t="s">
        <v>19</v>
      </c>
      <c r="C41" s="34">
        <v>38030727</v>
      </c>
      <c r="D41" s="34">
        <v>45887947</v>
      </c>
      <c r="E41" s="37">
        <v>38945328</v>
      </c>
      <c r="F41" s="38">
        <v>44902042</v>
      </c>
      <c r="G41" s="34">
        <v>41520652</v>
      </c>
      <c r="H41" s="40">
        <v>41520652</v>
      </c>
      <c r="I41" s="41">
        <v>33949575</v>
      </c>
      <c r="J41" s="39">
        <v>50732016</v>
      </c>
      <c r="K41" s="34">
        <v>42231216</v>
      </c>
      <c r="L41" s="37">
        <v>44041680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19689845</v>
      </c>
      <c r="D44" s="34">
        <v>27309774</v>
      </c>
      <c r="E44" s="37">
        <v>36972499</v>
      </c>
      <c r="F44" s="39">
        <v>30406711</v>
      </c>
      <c r="G44" s="34">
        <v>38344885</v>
      </c>
      <c r="H44" s="37">
        <v>38344885</v>
      </c>
      <c r="I44" s="41">
        <v>29703945</v>
      </c>
      <c r="J44" s="39">
        <v>20549628</v>
      </c>
      <c r="K44" s="34">
        <v>22174872</v>
      </c>
      <c r="L44" s="37">
        <v>23172684</v>
      </c>
    </row>
    <row r="45" spans="1:12" ht="13.5" x14ac:dyDescent="0.25">
      <c r="A45" s="28" t="s">
        <v>60</v>
      </c>
      <c r="B45" s="21" t="s">
        <v>19</v>
      </c>
      <c r="C45" s="34">
        <v>324000</v>
      </c>
      <c r="D45" s="34">
        <v>36597465</v>
      </c>
      <c r="E45" s="37">
        <v>2650413</v>
      </c>
      <c r="F45" s="38">
        <v>0</v>
      </c>
      <c r="G45" s="34">
        <v>2600000</v>
      </c>
      <c r="H45" s="37">
        <v>2600000</v>
      </c>
      <c r="I45" s="41">
        <v>70700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201000</v>
      </c>
      <c r="D46" s="34">
        <v>76143</v>
      </c>
      <c r="E46" s="37">
        <v>189822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402965637</v>
      </c>
      <c r="D47" s="52">
        <f t="shared" ref="D47:L47" si="1">SUM(D34:D46)</f>
        <v>508822295</v>
      </c>
      <c r="E47" s="53">
        <f t="shared" si="1"/>
        <v>505941373</v>
      </c>
      <c r="F47" s="54">
        <f t="shared" si="1"/>
        <v>520874861</v>
      </c>
      <c r="G47" s="52">
        <f t="shared" si="1"/>
        <v>518365129</v>
      </c>
      <c r="H47" s="53">
        <f t="shared" si="1"/>
        <v>518365129</v>
      </c>
      <c r="I47" s="56">
        <f t="shared" si="1"/>
        <v>262685955</v>
      </c>
      <c r="J47" s="57">
        <f t="shared" si="1"/>
        <v>460436028</v>
      </c>
      <c r="K47" s="52">
        <f t="shared" si="1"/>
        <v>482702412</v>
      </c>
      <c r="L47" s="53">
        <f t="shared" si="1"/>
        <v>459791016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-75629813</v>
      </c>
      <c r="D48" s="61">
        <f t="shared" si="2"/>
        <v>-164544766</v>
      </c>
      <c r="E48" s="62">
        <f t="shared" si="2"/>
        <v>-180164300</v>
      </c>
      <c r="F48" s="63">
        <f t="shared" si="2"/>
        <v>-163016224</v>
      </c>
      <c r="G48" s="61">
        <f t="shared" si="2"/>
        <v>-182053400</v>
      </c>
      <c r="H48" s="62">
        <f t="shared" si="2"/>
        <v>-182053400</v>
      </c>
      <c r="I48" s="64">
        <f t="shared" si="2"/>
        <v>46681389</v>
      </c>
      <c r="J48" s="65">
        <f t="shared" si="2"/>
        <v>-94346472</v>
      </c>
      <c r="K48" s="61">
        <f t="shared" si="2"/>
        <v>-98761932</v>
      </c>
      <c r="L48" s="62">
        <f t="shared" si="2"/>
        <v>-59605752</v>
      </c>
    </row>
    <row r="49" spans="1:12" ht="25.5" x14ac:dyDescent="0.25">
      <c r="A49" s="66" t="s">
        <v>64</v>
      </c>
      <c r="B49" s="21" t="s">
        <v>65</v>
      </c>
      <c r="C49" s="34">
        <v>60671373</v>
      </c>
      <c r="D49" s="34">
        <v>55279368</v>
      </c>
      <c r="E49" s="37">
        <v>53257813</v>
      </c>
      <c r="F49" s="39">
        <v>49785950</v>
      </c>
      <c r="G49" s="34">
        <v>50330950</v>
      </c>
      <c r="H49" s="37">
        <v>50330950</v>
      </c>
      <c r="I49" s="41">
        <v>27844946</v>
      </c>
      <c r="J49" s="39">
        <v>56712000</v>
      </c>
      <c r="K49" s="34">
        <v>50649996</v>
      </c>
      <c r="L49" s="37">
        <v>55421004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-14958440</v>
      </c>
      <c r="D51" s="68">
        <f t="shared" si="3"/>
        <v>-109265398</v>
      </c>
      <c r="E51" s="69">
        <f t="shared" si="3"/>
        <v>-126906487</v>
      </c>
      <c r="F51" s="70">
        <f t="shared" si="3"/>
        <v>-113230274</v>
      </c>
      <c r="G51" s="68">
        <f t="shared" si="3"/>
        <v>-131722450</v>
      </c>
      <c r="H51" s="69">
        <f t="shared" si="3"/>
        <v>-131722450</v>
      </c>
      <c r="I51" s="71">
        <f t="shared" si="3"/>
        <v>74526335</v>
      </c>
      <c r="J51" s="72">
        <f t="shared" si="3"/>
        <v>-37634472</v>
      </c>
      <c r="K51" s="68">
        <f t="shared" si="3"/>
        <v>-48111936</v>
      </c>
      <c r="L51" s="69">
        <f t="shared" si="3"/>
        <v>-4184748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-14958440</v>
      </c>
      <c r="D53" s="79">
        <f t="shared" ref="D53:L53" si="4">+D51-D52</f>
        <v>-109265398</v>
      </c>
      <c r="E53" s="80">
        <f t="shared" si="4"/>
        <v>-126906487</v>
      </c>
      <c r="F53" s="81">
        <f t="shared" si="4"/>
        <v>-113230274</v>
      </c>
      <c r="G53" s="79">
        <f t="shared" si="4"/>
        <v>-131722450</v>
      </c>
      <c r="H53" s="80">
        <f t="shared" si="4"/>
        <v>-131722450</v>
      </c>
      <c r="I53" s="82">
        <f t="shared" si="4"/>
        <v>74526335</v>
      </c>
      <c r="J53" s="83">
        <f t="shared" si="4"/>
        <v>-37634472</v>
      </c>
      <c r="K53" s="79">
        <f t="shared" si="4"/>
        <v>-48111936</v>
      </c>
      <c r="L53" s="80">
        <f t="shared" si="4"/>
        <v>-4184748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-14958440</v>
      </c>
      <c r="D56" s="68">
        <f t="shared" ref="D56:L56" si="5">SUM(D53:D55)</f>
        <v>-109265398</v>
      </c>
      <c r="E56" s="69">
        <f t="shared" si="5"/>
        <v>-126906487</v>
      </c>
      <c r="F56" s="70">
        <f t="shared" si="5"/>
        <v>-113230274</v>
      </c>
      <c r="G56" s="68">
        <f t="shared" si="5"/>
        <v>-131722450</v>
      </c>
      <c r="H56" s="69">
        <f t="shared" si="5"/>
        <v>-131722450</v>
      </c>
      <c r="I56" s="71">
        <f t="shared" si="5"/>
        <v>74526335</v>
      </c>
      <c r="J56" s="72">
        <f t="shared" si="5"/>
        <v>-37634472</v>
      </c>
      <c r="K56" s="68">
        <f t="shared" si="5"/>
        <v>-48111936</v>
      </c>
      <c r="L56" s="69">
        <f t="shared" si="5"/>
        <v>-4184748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-14958440</v>
      </c>
      <c r="D59" s="87">
        <f t="shared" ref="D59:L59" si="6">SUM(D56:D58)</f>
        <v>-109265398</v>
      </c>
      <c r="E59" s="88">
        <f t="shared" si="6"/>
        <v>-126906487</v>
      </c>
      <c r="F59" s="89">
        <f t="shared" si="6"/>
        <v>-113230274</v>
      </c>
      <c r="G59" s="87">
        <f t="shared" si="6"/>
        <v>-131722450</v>
      </c>
      <c r="H59" s="90">
        <f t="shared" si="6"/>
        <v>-131722450</v>
      </c>
      <c r="I59" s="91">
        <f t="shared" si="6"/>
        <v>74526335</v>
      </c>
      <c r="J59" s="92">
        <f t="shared" si="6"/>
        <v>-37634472</v>
      </c>
      <c r="K59" s="87">
        <f t="shared" si="6"/>
        <v>-48111936</v>
      </c>
      <c r="L59" s="88">
        <f t="shared" si="6"/>
        <v>-4184748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70384450</v>
      </c>
      <c r="D7" s="29">
        <v>76414661</v>
      </c>
      <c r="E7" s="30">
        <v>90667975</v>
      </c>
      <c r="F7" s="31">
        <v>96227892</v>
      </c>
      <c r="G7" s="29">
        <v>102993720</v>
      </c>
      <c r="H7" s="32">
        <v>102993720</v>
      </c>
      <c r="I7" s="30">
        <v>102006357</v>
      </c>
      <c r="J7" s="33">
        <v>110099795</v>
      </c>
      <c r="K7" s="29">
        <v>115604785</v>
      </c>
      <c r="L7" s="32">
        <v>121385023</v>
      </c>
    </row>
    <row r="8" spans="1:12" ht="13.5" x14ac:dyDescent="0.25">
      <c r="A8" s="28" t="s">
        <v>24</v>
      </c>
      <c r="B8" s="21" t="s">
        <v>22</v>
      </c>
      <c r="C8" s="29">
        <v>1637701</v>
      </c>
      <c r="D8" s="29">
        <v>1890529</v>
      </c>
      <c r="E8" s="30">
        <v>2084034</v>
      </c>
      <c r="F8" s="31">
        <v>2355132</v>
      </c>
      <c r="G8" s="29">
        <v>2355132</v>
      </c>
      <c r="H8" s="32">
        <v>2355132</v>
      </c>
      <c r="I8" s="30">
        <v>2202136</v>
      </c>
      <c r="J8" s="33">
        <v>2503505</v>
      </c>
      <c r="K8" s="29">
        <v>2628680</v>
      </c>
      <c r="L8" s="32">
        <v>2760114</v>
      </c>
    </row>
    <row r="9" spans="1:12" ht="13.5" x14ac:dyDescent="0.25">
      <c r="A9" s="28" t="s">
        <v>25</v>
      </c>
      <c r="B9" s="21" t="s">
        <v>22</v>
      </c>
      <c r="C9" s="29">
        <v>34872594</v>
      </c>
      <c r="D9" s="29">
        <v>36037640</v>
      </c>
      <c r="E9" s="30">
        <v>37881957</v>
      </c>
      <c r="F9" s="31">
        <v>39996589</v>
      </c>
      <c r="G9" s="29">
        <v>39904451</v>
      </c>
      <c r="H9" s="32">
        <v>39904451</v>
      </c>
      <c r="I9" s="30">
        <v>39421764</v>
      </c>
      <c r="J9" s="33">
        <v>41859769</v>
      </c>
      <c r="K9" s="29">
        <v>43952757</v>
      </c>
      <c r="L9" s="32">
        <v>46150395</v>
      </c>
    </row>
    <row r="10" spans="1:12" ht="13.5" x14ac:dyDescent="0.25">
      <c r="A10" s="28" t="s">
        <v>26</v>
      </c>
      <c r="B10" s="21" t="s">
        <v>19</v>
      </c>
      <c r="C10" s="29">
        <v>755295</v>
      </c>
      <c r="D10" s="29">
        <v>315114</v>
      </c>
      <c r="E10" s="30">
        <v>547019</v>
      </c>
      <c r="F10" s="31">
        <v>980381</v>
      </c>
      <c r="G10" s="29">
        <v>391469</v>
      </c>
      <c r="H10" s="32">
        <v>391469</v>
      </c>
      <c r="I10" s="30">
        <v>214495</v>
      </c>
      <c r="J10" s="33">
        <v>410652</v>
      </c>
      <c r="K10" s="29">
        <v>431183</v>
      </c>
      <c r="L10" s="32">
        <v>452738</v>
      </c>
    </row>
    <row r="11" spans="1:12" ht="13.5" x14ac:dyDescent="0.25">
      <c r="A11" s="28" t="s">
        <v>27</v>
      </c>
      <c r="B11" s="21" t="s">
        <v>19</v>
      </c>
      <c r="C11" s="29">
        <v>11350045</v>
      </c>
      <c r="D11" s="29">
        <v>11312617</v>
      </c>
      <c r="E11" s="30">
        <v>10611170</v>
      </c>
      <c r="F11" s="31">
        <v>12526105</v>
      </c>
      <c r="G11" s="29">
        <v>10611170</v>
      </c>
      <c r="H11" s="32">
        <v>10611170</v>
      </c>
      <c r="I11" s="30">
        <v>14491427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36420834</v>
      </c>
      <c r="D13" s="29">
        <v>67460699</v>
      </c>
      <c r="E13" s="30">
        <v>111102036</v>
      </c>
      <c r="F13" s="31">
        <v>88763305</v>
      </c>
      <c r="G13" s="29">
        <v>209761015</v>
      </c>
      <c r="H13" s="32">
        <v>209761015</v>
      </c>
      <c r="I13" s="30">
        <v>150952718</v>
      </c>
      <c r="J13" s="33">
        <v>220039304</v>
      </c>
      <c r="K13" s="29">
        <v>231041270</v>
      </c>
      <c r="L13" s="32">
        <v>242593333</v>
      </c>
    </row>
    <row r="14" spans="1:12" ht="13.5" x14ac:dyDescent="0.25">
      <c r="A14" s="28" t="s">
        <v>30</v>
      </c>
      <c r="B14" s="21" t="s">
        <v>19</v>
      </c>
      <c r="C14" s="29">
        <v>6237342</v>
      </c>
      <c r="D14" s="29">
        <v>7326187</v>
      </c>
      <c r="E14" s="30">
        <v>18349649</v>
      </c>
      <c r="F14" s="31">
        <v>8624710</v>
      </c>
      <c r="G14" s="29">
        <v>11967801</v>
      </c>
      <c r="H14" s="32">
        <v>11967801</v>
      </c>
      <c r="I14" s="30">
        <v>14476351</v>
      </c>
      <c r="J14" s="33">
        <v>12554224</v>
      </c>
      <c r="K14" s="29">
        <v>12181934</v>
      </c>
      <c r="L14" s="32">
        <v>13841031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1431872</v>
      </c>
      <c r="D17" s="34">
        <v>998224</v>
      </c>
      <c r="E17" s="37">
        <v>1217307</v>
      </c>
      <c r="F17" s="39">
        <v>1056397</v>
      </c>
      <c r="G17" s="34">
        <v>713764</v>
      </c>
      <c r="H17" s="37">
        <v>713764</v>
      </c>
      <c r="I17" s="40">
        <v>1548121</v>
      </c>
      <c r="J17" s="39">
        <v>748738</v>
      </c>
      <c r="K17" s="34">
        <v>786176</v>
      </c>
      <c r="L17" s="37">
        <v>270484</v>
      </c>
    </row>
    <row r="18" spans="1:12" ht="13.5" x14ac:dyDescent="0.25">
      <c r="A18" s="28" t="s">
        <v>34</v>
      </c>
      <c r="B18" s="21" t="s">
        <v>19</v>
      </c>
      <c r="C18" s="34">
        <v>752</v>
      </c>
      <c r="D18" s="34">
        <v>2444</v>
      </c>
      <c r="E18" s="37">
        <v>2511</v>
      </c>
      <c r="F18" s="39">
        <v>4496</v>
      </c>
      <c r="G18" s="34">
        <v>3155</v>
      </c>
      <c r="H18" s="37">
        <v>3155</v>
      </c>
      <c r="I18" s="41">
        <v>2562</v>
      </c>
      <c r="J18" s="39">
        <v>3310</v>
      </c>
      <c r="K18" s="34">
        <v>3475</v>
      </c>
      <c r="L18" s="37">
        <v>3649</v>
      </c>
    </row>
    <row r="19" spans="1:12" ht="13.5" x14ac:dyDescent="0.25">
      <c r="A19" s="28" t="s">
        <v>35</v>
      </c>
      <c r="B19" s="21" t="s">
        <v>19</v>
      </c>
      <c r="C19" s="34">
        <v>13565282</v>
      </c>
      <c r="D19" s="34">
        <v>710999</v>
      </c>
      <c r="E19" s="37">
        <v>1761598</v>
      </c>
      <c r="F19" s="39">
        <v>1399740</v>
      </c>
      <c r="G19" s="34">
        <v>830201</v>
      </c>
      <c r="H19" s="37">
        <v>830201</v>
      </c>
      <c r="I19" s="41">
        <v>647607</v>
      </c>
      <c r="J19" s="39">
        <v>870881</v>
      </c>
      <c r="K19" s="34">
        <v>1269626</v>
      </c>
      <c r="L19" s="37">
        <v>960146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54023771</v>
      </c>
      <c r="D21" s="34">
        <v>55098138</v>
      </c>
      <c r="E21" s="37">
        <v>57434989</v>
      </c>
      <c r="F21" s="39">
        <v>61554847</v>
      </c>
      <c r="G21" s="34">
        <v>61554847</v>
      </c>
      <c r="H21" s="37">
        <v>61554847</v>
      </c>
      <c r="I21" s="41">
        <v>60259350</v>
      </c>
      <c r="J21" s="39">
        <v>64571036</v>
      </c>
      <c r="K21" s="34">
        <v>67799586</v>
      </c>
      <c r="L21" s="37">
        <v>71189565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4022429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8220900</v>
      </c>
      <c r="D23" s="34">
        <v>3914979</v>
      </c>
      <c r="E23" s="37">
        <v>2818049</v>
      </c>
      <c r="F23" s="39">
        <v>2588347</v>
      </c>
      <c r="G23" s="34">
        <v>3186954</v>
      </c>
      <c r="H23" s="37">
        <v>3186954</v>
      </c>
      <c r="I23" s="41">
        <v>171768</v>
      </c>
      <c r="J23" s="39">
        <v>3343114</v>
      </c>
      <c r="K23" s="34">
        <v>3510270</v>
      </c>
      <c r="L23" s="37">
        <v>3685784</v>
      </c>
    </row>
    <row r="24" spans="1:12" ht="13.5" x14ac:dyDescent="0.25">
      <c r="A24" s="28" t="s">
        <v>40</v>
      </c>
      <c r="B24" s="21" t="s">
        <v>19</v>
      </c>
      <c r="C24" s="34">
        <v>139758</v>
      </c>
      <c r="D24" s="34">
        <v>148808</v>
      </c>
      <c r="E24" s="37">
        <v>176172</v>
      </c>
      <c r="F24" s="39">
        <v>196033</v>
      </c>
      <c r="G24" s="34">
        <v>308622</v>
      </c>
      <c r="H24" s="37">
        <v>308622</v>
      </c>
      <c r="I24" s="41">
        <v>266160</v>
      </c>
      <c r="J24" s="39">
        <v>323744</v>
      </c>
      <c r="K24" s="34">
        <v>339932</v>
      </c>
      <c r="L24" s="37">
        <v>356928</v>
      </c>
    </row>
    <row r="25" spans="1:12" ht="13.5" x14ac:dyDescent="0.25">
      <c r="A25" s="28" t="s">
        <v>41</v>
      </c>
      <c r="B25" s="21" t="s">
        <v>19</v>
      </c>
      <c r="C25" s="34">
        <v>533389068</v>
      </c>
      <c r="D25" s="34">
        <v>467981900</v>
      </c>
      <c r="E25" s="37">
        <v>532245050</v>
      </c>
      <c r="F25" s="39">
        <v>577853953</v>
      </c>
      <c r="G25" s="34">
        <v>602167504</v>
      </c>
      <c r="H25" s="37">
        <v>602167504</v>
      </c>
      <c r="I25" s="41">
        <v>601967504</v>
      </c>
      <c r="J25" s="39">
        <v>607434250</v>
      </c>
      <c r="K25" s="34">
        <v>627893346</v>
      </c>
      <c r="L25" s="37">
        <v>627502000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-14755710</v>
      </c>
      <c r="D29" s="34">
        <v>0</v>
      </c>
      <c r="E29" s="37">
        <v>-6043488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763638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757673954</v>
      </c>
      <c r="D32" s="52">
        <f t="shared" ref="D32:L32" si="0">SUM(D6:D19)+SUM(D21:D31)</f>
        <v>729612939</v>
      </c>
      <c r="E32" s="53">
        <f t="shared" si="0"/>
        <v>861619666</v>
      </c>
      <c r="F32" s="54">
        <f t="shared" si="0"/>
        <v>894127927</v>
      </c>
      <c r="G32" s="52">
        <f t="shared" si="0"/>
        <v>1046749805</v>
      </c>
      <c r="H32" s="55">
        <f t="shared" si="0"/>
        <v>1046749805</v>
      </c>
      <c r="I32" s="56">
        <f t="shared" si="0"/>
        <v>992650749</v>
      </c>
      <c r="J32" s="57">
        <f t="shared" si="0"/>
        <v>1064762322</v>
      </c>
      <c r="K32" s="52">
        <f t="shared" si="0"/>
        <v>1107443020</v>
      </c>
      <c r="L32" s="53">
        <f t="shared" si="0"/>
        <v>1131151190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149601825</v>
      </c>
      <c r="D34" s="34">
        <v>156067518</v>
      </c>
      <c r="E34" s="37">
        <v>161780549</v>
      </c>
      <c r="F34" s="38">
        <v>195659618</v>
      </c>
      <c r="G34" s="34">
        <v>196990878</v>
      </c>
      <c r="H34" s="40">
        <v>196990878</v>
      </c>
      <c r="I34" s="41">
        <v>177651793</v>
      </c>
      <c r="J34" s="39">
        <v>207836820</v>
      </c>
      <c r="K34" s="34">
        <v>216393553</v>
      </c>
      <c r="L34" s="37">
        <v>227597513</v>
      </c>
    </row>
    <row r="35" spans="1:12" ht="13.5" x14ac:dyDescent="0.25">
      <c r="A35" s="28" t="s">
        <v>49</v>
      </c>
      <c r="B35" s="21" t="s">
        <v>19</v>
      </c>
      <c r="C35" s="34">
        <v>24992844</v>
      </c>
      <c r="D35" s="34">
        <v>25341159</v>
      </c>
      <c r="E35" s="37">
        <v>25878403</v>
      </c>
      <c r="F35" s="38">
        <v>29257867</v>
      </c>
      <c r="G35" s="34">
        <v>29257868</v>
      </c>
      <c r="H35" s="40">
        <v>29257868</v>
      </c>
      <c r="I35" s="41">
        <v>27874900</v>
      </c>
      <c r="J35" s="39">
        <v>31004784</v>
      </c>
      <c r="K35" s="34">
        <v>32555020</v>
      </c>
      <c r="L35" s="37">
        <v>34182772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172376664</v>
      </c>
      <c r="D37" s="34">
        <v>148319286</v>
      </c>
      <c r="E37" s="37">
        <v>141723068</v>
      </c>
      <c r="F37" s="39">
        <v>176089092</v>
      </c>
      <c r="G37" s="34">
        <v>179948971</v>
      </c>
      <c r="H37" s="37">
        <v>179948971</v>
      </c>
      <c r="I37" s="41">
        <v>168927659</v>
      </c>
      <c r="J37" s="39">
        <v>180993127</v>
      </c>
      <c r="K37" s="34">
        <v>180993127</v>
      </c>
      <c r="L37" s="37">
        <v>179709027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242879604</v>
      </c>
      <c r="G38" s="34">
        <v>242879604</v>
      </c>
      <c r="H38" s="40">
        <v>242879604</v>
      </c>
      <c r="I38" s="41">
        <v>0</v>
      </c>
      <c r="J38" s="39">
        <v>387451111</v>
      </c>
      <c r="K38" s="34">
        <v>388733264</v>
      </c>
      <c r="L38" s="37">
        <v>388733264</v>
      </c>
    </row>
    <row r="39" spans="1:12" ht="13.5" x14ac:dyDescent="0.25">
      <c r="A39" s="28" t="s">
        <v>55</v>
      </c>
      <c r="B39" s="21" t="s">
        <v>19</v>
      </c>
      <c r="C39" s="34">
        <v>70780581</v>
      </c>
      <c r="D39" s="34">
        <v>83751917</v>
      </c>
      <c r="E39" s="37">
        <v>94122789</v>
      </c>
      <c r="F39" s="39">
        <v>88821240</v>
      </c>
      <c r="G39" s="34">
        <v>88821241</v>
      </c>
      <c r="H39" s="37">
        <v>88821241</v>
      </c>
      <c r="I39" s="41">
        <v>70067062</v>
      </c>
      <c r="J39" s="39">
        <v>88821241</v>
      </c>
      <c r="K39" s="34">
        <v>88821241</v>
      </c>
      <c r="L39" s="37">
        <v>88821241</v>
      </c>
    </row>
    <row r="40" spans="1:12" ht="13.5" x14ac:dyDescent="0.25">
      <c r="A40" s="28" t="s">
        <v>28</v>
      </c>
      <c r="B40" s="21" t="s">
        <v>19</v>
      </c>
      <c r="C40" s="34">
        <v>39413</v>
      </c>
      <c r="D40" s="34">
        <v>0</v>
      </c>
      <c r="E40" s="37">
        <v>0</v>
      </c>
      <c r="F40" s="38">
        <v>0</v>
      </c>
      <c r="G40" s="34">
        <v>0</v>
      </c>
      <c r="H40" s="40">
        <v>0</v>
      </c>
      <c r="I40" s="41">
        <v>766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111991188</v>
      </c>
      <c r="D41" s="34">
        <v>105702448</v>
      </c>
      <c r="E41" s="37">
        <v>158467406</v>
      </c>
      <c r="F41" s="38">
        <v>154343085</v>
      </c>
      <c r="G41" s="34">
        <v>214144623</v>
      </c>
      <c r="H41" s="40">
        <v>214144623</v>
      </c>
      <c r="I41" s="41">
        <v>187844710</v>
      </c>
      <c r="J41" s="39">
        <v>180380168</v>
      </c>
      <c r="K41" s="34">
        <v>179883385</v>
      </c>
      <c r="L41" s="37">
        <v>171559632</v>
      </c>
    </row>
    <row r="42" spans="1:12" ht="13.5" x14ac:dyDescent="0.25">
      <c r="A42" s="28" t="s">
        <v>57</v>
      </c>
      <c r="B42" s="21" t="s">
        <v>19</v>
      </c>
      <c r="C42" s="34">
        <v>968459</v>
      </c>
      <c r="D42" s="34">
        <v>199600</v>
      </c>
      <c r="E42" s="37">
        <v>197125</v>
      </c>
      <c r="F42" s="39">
        <v>200004</v>
      </c>
      <c r="G42" s="34">
        <v>200004</v>
      </c>
      <c r="H42" s="37">
        <v>200004</v>
      </c>
      <c r="I42" s="41">
        <v>0</v>
      </c>
      <c r="J42" s="39">
        <v>700004</v>
      </c>
      <c r="K42" s="34">
        <v>700004</v>
      </c>
      <c r="L42" s="37">
        <v>700004</v>
      </c>
    </row>
    <row r="43" spans="1:12" ht="13.5" x14ac:dyDescent="0.25">
      <c r="A43" s="28" t="s">
        <v>58</v>
      </c>
      <c r="B43" s="21" t="s">
        <v>19</v>
      </c>
      <c r="C43" s="34">
        <v>185019927</v>
      </c>
      <c r="D43" s="34">
        <v>218835957</v>
      </c>
      <c r="E43" s="37">
        <v>253058737</v>
      </c>
      <c r="F43" s="38">
        <v>3005496</v>
      </c>
      <c r="G43" s="34">
        <v>5323546</v>
      </c>
      <c r="H43" s="40">
        <v>5323546</v>
      </c>
      <c r="I43" s="41">
        <v>3545435</v>
      </c>
      <c r="J43" s="39">
        <v>5323546</v>
      </c>
      <c r="K43" s="34">
        <v>5323546</v>
      </c>
      <c r="L43" s="37">
        <v>5323546</v>
      </c>
    </row>
    <row r="44" spans="1:12" ht="13.5" x14ac:dyDescent="0.25">
      <c r="A44" s="28" t="s">
        <v>59</v>
      </c>
      <c r="B44" s="21" t="s">
        <v>19</v>
      </c>
      <c r="C44" s="34">
        <v>58883072</v>
      </c>
      <c r="D44" s="34">
        <v>85422669</v>
      </c>
      <c r="E44" s="37">
        <v>67712961</v>
      </c>
      <c r="F44" s="39">
        <v>113779438</v>
      </c>
      <c r="G44" s="34">
        <v>127358828</v>
      </c>
      <c r="H44" s="37">
        <v>127358828</v>
      </c>
      <c r="I44" s="41">
        <v>83109522</v>
      </c>
      <c r="J44" s="39">
        <v>129507760</v>
      </c>
      <c r="K44" s="34">
        <v>131173057</v>
      </c>
      <c r="L44" s="37">
        <v>131177673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109563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25365329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774653973</v>
      </c>
      <c r="D47" s="52">
        <f t="shared" ref="D47:L47" si="1">SUM(D34:D46)</f>
        <v>823750117</v>
      </c>
      <c r="E47" s="53">
        <f t="shared" si="1"/>
        <v>928306367</v>
      </c>
      <c r="F47" s="54">
        <f t="shared" si="1"/>
        <v>1004035444</v>
      </c>
      <c r="G47" s="52">
        <f t="shared" si="1"/>
        <v>1084925563</v>
      </c>
      <c r="H47" s="53">
        <f t="shared" si="1"/>
        <v>1084925563</v>
      </c>
      <c r="I47" s="56">
        <f t="shared" si="1"/>
        <v>719021847</v>
      </c>
      <c r="J47" s="57">
        <f t="shared" si="1"/>
        <v>1212018561</v>
      </c>
      <c r="K47" s="52">
        <f t="shared" si="1"/>
        <v>1224576197</v>
      </c>
      <c r="L47" s="53">
        <f t="shared" si="1"/>
        <v>1227804672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-16980019</v>
      </c>
      <c r="D48" s="61">
        <f t="shared" si="2"/>
        <v>-94137178</v>
      </c>
      <c r="E48" s="62">
        <f t="shared" si="2"/>
        <v>-66686701</v>
      </c>
      <c r="F48" s="63">
        <f t="shared" si="2"/>
        <v>-109907517</v>
      </c>
      <c r="G48" s="61">
        <f t="shared" si="2"/>
        <v>-38175758</v>
      </c>
      <c r="H48" s="62">
        <f t="shared" si="2"/>
        <v>-38175758</v>
      </c>
      <c r="I48" s="64">
        <f t="shared" si="2"/>
        <v>273628902</v>
      </c>
      <c r="J48" s="65">
        <f t="shared" si="2"/>
        <v>-147256239</v>
      </c>
      <c r="K48" s="61">
        <f t="shared" si="2"/>
        <v>-117133177</v>
      </c>
      <c r="L48" s="62">
        <f t="shared" si="2"/>
        <v>-96653482</v>
      </c>
    </row>
    <row r="49" spans="1:12" ht="25.5" x14ac:dyDescent="0.25">
      <c r="A49" s="66" t="s">
        <v>64</v>
      </c>
      <c r="B49" s="21" t="s">
        <v>65</v>
      </c>
      <c r="C49" s="34">
        <v>165603148</v>
      </c>
      <c r="D49" s="34">
        <v>184263100</v>
      </c>
      <c r="E49" s="37">
        <v>184577950</v>
      </c>
      <c r="F49" s="39">
        <v>252969047</v>
      </c>
      <c r="G49" s="34">
        <v>234794496</v>
      </c>
      <c r="H49" s="37">
        <v>234794496</v>
      </c>
      <c r="I49" s="41">
        <v>234994496</v>
      </c>
      <c r="J49" s="39">
        <v>216342750</v>
      </c>
      <c r="K49" s="34">
        <v>211953654</v>
      </c>
      <c r="L49" s="37">
        <v>226854000</v>
      </c>
    </row>
    <row r="50" spans="1:12" ht="13.5" x14ac:dyDescent="0.25">
      <c r="A50" s="66" t="s">
        <v>66</v>
      </c>
      <c r="B50" s="21" t="s">
        <v>65</v>
      </c>
      <c r="C50" s="34">
        <v>24039398</v>
      </c>
      <c r="D50" s="34">
        <v>7110280</v>
      </c>
      <c r="E50" s="37">
        <v>5330309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172662527</v>
      </c>
      <c r="D51" s="68">
        <f t="shared" si="3"/>
        <v>97236202</v>
      </c>
      <c r="E51" s="69">
        <f t="shared" si="3"/>
        <v>123221558</v>
      </c>
      <c r="F51" s="70">
        <f t="shared" si="3"/>
        <v>143061530</v>
      </c>
      <c r="G51" s="68">
        <f t="shared" si="3"/>
        <v>196618738</v>
      </c>
      <c r="H51" s="69">
        <f t="shared" si="3"/>
        <v>196618738</v>
      </c>
      <c r="I51" s="71">
        <f t="shared" si="3"/>
        <v>508623398</v>
      </c>
      <c r="J51" s="72">
        <f t="shared" si="3"/>
        <v>69086511</v>
      </c>
      <c r="K51" s="68">
        <f t="shared" si="3"/>
        <v>94820477</v>
      </c>
      <c r="L51" s="69">
        <f t="shared" si="3"/>
        <v>130200518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172662527</v>
      </c>
      <c r="D53" s="79">
        <f t="shared" ref="D53:L53" si="4">+D51-D52</f>
        <v>97236202</v>
      </c>
      <c r="E53" s="80">
        <f t="shared" si="4"/>
        <v>123221558</v>
      </c>
      <c r="F53" s="81">
        <f t="shared" si="4"/>
        <v>143061530</v>
      </c>
      <c r="G53" s="79">
        <f t="shared" si="4"/>
        <v>196618738</v>
      </c>
      <c r="H53" s="80">
        <f t="shared" si="4"/>
        <v>196618738</v>
      </c>
      <c r="I53" s="82">
        <f t="shared" si="4"/>
        <v>508623398</v>
      </c>
      <c r="J53" s="83">
        <f t="shared" si="4"/>
        <v>69086511</v>
      </c>
      <c r="K53" s="79">
        <f t="shared" si="4"/>
        <v>94820477</v>
      </c>
      <c r="L53" s="80">
        <f t="shared" si="4"/>
        <v>130200518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172662527</v>
      </c>
      <c r="D56" s="68">
        <f t="shared" ref="D56:L56" si="5">SUM(D53:D55)</f>
        <v>97236202</v>
      </c>
      <c r="E56" s="69">
        <f t="shared" si="5"/>
        <v>123221558</v>
      </c>
      <c r="F56" s="70">
        <f t="shared" si="5"/>
        <v>143061530</v>
      </c>
      <c r="G56" s="68">
        <f t="shared" si="5"/>
        <v>196618738</v>
      </c>
      <c r="H56" s="69">
        <f t="shared" si="5"/>
        <v>196618738</v>
      </c>
      <c r="I56" s="71">
        <f t="shared" si="5"/>
        <v>508623398</v>
      </c>
      <c r="J56" s="72">
        <f t="shared" si="5"/>
        <v>69086511</v>
      </c>
      <c r="K56" s="68">
        <f t="shared" si="5"/>
        <v>94820477</v>
      </c>
      <c r="L56" s="69">
        <f t="shared" si="5"/>
        <v>130200518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172662527</v>
      </c>
      <c r="D59" s="87">
        <f t="shared" ref="D59:L59" si="6">SUM(D56:D58)</f>
        <v>97236202</v>
      </c>
      <c r="E59" s="88">
        <f t="shared" si="6"/>
        <v>123221558</v>
      </c>
      <c r="F59" s="89">
        <f t="shared" si="6"/>
        <v>143061530</v>
      </c>
      <c r="G59" s="87">
        <f t="shared" si="6"/>
        <v>196618738</v>
      </c>
      <c r="H59" s="90">
        <f t="shared" si="6"/>
        <v>196618738</v>
      </c>
      <c r="I59" s="91">
        <f t="shared" si="6"/>
        <v>508623398</v>
      </c>
      <c r="J59" s="92">
        <f t="shared" si="6"/>
        <v>69086511</v>
      </c>
      <c r="K59" s="87">
        <f t="shared" si="6"/>
        <v>94820477</v>
      </c>
      <c r="L59" s="88">
        <f t="shared" si="6"/>
        <v>130200518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63646103</v>
      </c>
      <c r="D7" s="29">
        <v>68286346</v>
      </c>
      <c r="E7" s="30">
        <v>63974420</v>
      </c>
      <c r="F7" s="31">
        <v>85332988</v>
      </c>
      <c r="G7" s="29">
        <v>92151988</v>
      </c>
      <c r="H7" s="32">
        <v>92151988</v>
      </c>
      <c r="I7" s="30">
        <v>83449734</v>
      </c>
      <c r="J7" s="33">
        <v>96667435</v>
      </c>
      <c r="K7" s="29">
        <v>101114137</v>
      </c>
      <c r="L7" s="32">
        <v>105664273</v>
      </c>
    </row>
    <row r="8" spans="1:12" ht="13.5" x14ac:dyDescent="0.25">
      <c r="A8" s="28" t="s">
        <v>24</v>
      </c>
      <c r="B8" s="21" t="s">
        <v>22</v>
      </c>
      <c r="C8" s="29">
        <v>7587538</v>
      </c>
      <c r="D8" s="29">
        <v>7819344</v>
      </c>
      <c r="E8" s="30">
        <v>9703287</v>
      </c>
      <c r="F8" s="31">
        <v>8368000</v>
      </c>
      <c r="G8" s="29">
        <v>12923000</v>
      </c>
      <c r="H8" s="32">
        <v>12923000</v>
      </c>
      <c r="I8" s="30">
        <v>10680128</v>
      </c>
      <c r="J8" s="33">
        <v>13556228</v>
      </c>
      <c r="K8" s="29">
        <v>14179814</v>
      </c>
      <c r="L8" s="32">
        <v>14817906</v>
      </c>
    </row>
    <row r="9" spans="1:12" ht="13.5" x14ac:dyDescent="0.25">
      <c r="A9" s="28" t="s">
        <v>25</v>
      </c>
      <c r="B9" s="21" t="s">
        <v>22</v>
      </c>
      <c r="C9" s="29">
        <v>4449308</v>
      </c>
      <c r="D9" s="29">
        <v>4566695</v>
      </c>
      <c r="E9" s="30">
        <v>5736282</v>
      </c>
      <c r="F9" s="31">
        <v>4704906</v>
      </c>
      <c r="G9" s="29">
        <v>5634906</v>
      </c>
      <c r="H9" s="32">
        <v>5634906</v>
      </c>
      <c r="I9" s="30">
        <v>5791538</v>
      </c>
      <c r="J9" s="33">
        <v>5911017</v>
      </c>
      <c r="K9" s="29">
        <v>6182923</v>
      </c>
      <c r="L9" s="32">
        <v>6461155</v>
      </c>
    </row>
    <row r="10" spans="1:12" ht="13.5" x14ac:dyDescent="0.25">
      <c r="A10" s="28" t="s">
        <v>26</v>
      </c>
      <c r="B10" s="21" t="s">
        <v>19</v>
      </c>
      <c r="C10" s="29">
        <v>757781</v>
      </c>
      <c r="D10" s="29">
        <v>197587</v>
      </c>
      <c r="E10" s="30">
        <v>636735</v>
      </c>
      <c r="F10" s="31">
        <v>721232</v>
      </c>
      <c r="G10" s="29">
        <v>726232</v>
      </c>
      <c r="H10" s="32">
        <v>726232</v>
      </c>
      <c r="I10" s="30">
        <v>246796</v>
      </c>
      <c r="J10" s="33">
        <v>761818</v>
      </c>
      <c r="K10" s="29">
        <v>796861</v>
      </c>
      <c r="L10" s="32">
        <v>832719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40737713</v>
      </c>
      <c r="D13" s="29">
        <v>45132530</v>
      </c>
      <c r="E13" s="30">
        <v>54496202</v>
      </c>
      <c r="F13" s="31">
        <v>56516742</v>
      </c>
      <c r="G13" s="29">
        <v>64216742</v>
      </c>
      <c r="H13" s="32">
        <v>64216742</v>
      </c>
      <c r="I13" s="30">
        <v>67218801</v>
      </c>
      <c r="J13" s="33">
        <v>67363363</v>
      </c>
      <c r="K13" s="29">
        <v>70462077</v>
      </c>
      <c r="L13" s="32">
        <v>73632870</v>
      </c>
    </row>
    <row r="14" spans="1:12" ht="13.5" x14ac:dyDescent="0.25">
      <c r="A14" s="28" t="s">
        <v>30</v>
      </c>
      <c r="B14" s="21" t="s">
        <v>19</v>
      </c>
      <c r="C14" s="29">
        <v>1336112</v>
      </c>
      <c r="D14" s="29">
        <v>1387519</v>
      </c>
      <c r="E14" s="30">
        <v>5898763</v>
      </c>
      <c r="F14" s="31">
        <v>1752048</v>
      </c>
      <c r="G14" s="29">
        <v>7072048</v>
      </c>
      <c r="H14" s="32">
        <v>7072048</v>
      </c>
      <c r="I14" s="30">
        <v>7566121</v>
      </c>
      <c r="J14" s="33">
        <v>7418578</v>
      </c>
      <c r="K14" s="29">
        <v>7759833</v>
      </c>
      <c r="L14" s="32">
        <v>8109026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161163</v>
      </c>
      <c r="D17" s="34">
        <v>166257</v>
      </c>
      <c r="E17" s="37">
        <v>244424</v>
      </c>
      <c r="F17" s="39">
        <v>308740</v>
      </c>
      <c r="G17" s="34">
        <v>353740</v>
      </c>
      <c r="H17" s="37">
        <v>353740</v>
      </c>
      <c r="I17" s="40">
        <v>331732</v>
      </c>
      <c r="J17" s="39">
        <v>371074</v>
      </c>
      <c r="K17" s="34">
        <v>388144</v>
      </c>
      <c r="L17" s="37">
        <v>405609</v>
      </c>
    </row>
    <row r="18" spans="1:12" ht="13.5" x14ac:dyDescent="0.25">
      <c r="A18" s="28" t="s">
        <v>34</v>
      </c>
      <c r="B18" s="21" t="s">
        <v>19</v>
      </c>
      <c r="C18" s="34">
        <v>905</v>
      </c>
      <c r="D18" s="34">
        <v>1280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13934220</v>
      </c>
      <c r="D19" s="34">
        <v>15886231</v>
      </c>
      <c r="E19" s="37">
        <v>58692854</v>
      </c>
      <c r="F19" s="39">
        <v>13307735</v>
      </c>
      <c r="G19" s="34">
        <v>13317735</v>
      </c>
      <c r="H19" s="37">
        <v>13317735</v>
      </c>
      <c r="I19" s="41">
        <v>5089991</v>
      </c>
      <c r="J19" s="39">
        <v>13970304</v>
      </c>
      <c r="K19" s="34">
        <v>14612938</v>
      </c>
      <c r="L19" s="37">
        <v>15270520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40449650</v>
      </c>
      <c r="D21" s="34">
        <v>42521842</v>
      </c>
      <c r="E21" s="37">
        <v>50152784</v>
      </c>
      <c r="F21" s="39">
        <v>40250092</v>
      </c>
      <c r="G21" s="34">
        <v>62940092</v>
      </c>
      <c r="H21" s="37">
        <v>62940092</v>
      </c>
      <c r="I21" s="41">
        <v>60768908</v>
      </c>
      <c r="J21" s="39">
        <v>66024156</v>
      </c>
      <c r="K21" s="34">
        <v>69061268</v>
      </c>
      <c r="L21" s="37">
        <v>72169024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447600</v>
      </c>
      <c r="D23" s="34">
        <v>854250</v>
      </c>
      <c r="E23" s="37">
        <v>1535999</v>
      </c>
      <c r="F23" s="39">
        <v>240580</v>
      </c>
      <c r="G23" s="34">
        <v>316580</v>
      </c>
      <c r="H23" s="37">
        <v>316580</v>
      </c>
      <c r="I23" s="41">
        <v>105710</v>
      </c>
      <c r="J23" s="39">
        <v>332093</v>
      </c>
      <c r="K23" s="34">
        <v>347370</v>
      </c>
      <c r="L23" s="37">
        <v>363000</v>
      </c>
    </row>
    <row r="24" spans="1:12" ht="13.5" x14ac:dyDescent="0.25">
      <c r="A24" s="28" t="s">
        <v>40</v>
      </c>
      <c r="B24" s="21" t="s">
        <v>19</v>
      </c>
      <c r="C24" s="34">
        <v>4306265</v>
      </c>
      <c r="D24" s="34">
        <v>4899513</v>
      </c>
      <c r="E24" s="37">
        <v>5315959</v>
      </c>
      <c r="F24" s="39">
        <v>7057364</v>
      </c>
      <c r="G24" s="34">
        <v>7588364</v>
      </c>
      <c r="H24" s="37">
        <v>7588364</v>
      </c>
      <c r="I24" s="41">
        <v>4808973</v>
      </c>
      <c r="J24" s="39">
        <v>7960195</v>
      </c>
      <c r="K24" s="34">
        <v>8326362</v>
      </c>
      <c r="L24" s="37">
        <v>8701049</v>
      </c>
    </row>
    <row r="25" spans="1:12" ht="13.5" x14ac:dyDescent="0.25">
      <c r="A25" s="28" t="s">
        <v>41</v>
      </c>
      <c r="B25" s="21" t="s">
        <v>19</v>
      </c>
      <c r="C25" s="34">
        <v>586183244</v>
      </c>
      <c r="D25" s="34">
        <v>555955265</v>
      </c>
      <c r="E25" s="37">
        <v>614639742</v>
      </c>
      <c r="F25" s="39">
        <v>498816258</v>
      </c>
      <c r="G25" s="34">
        <v>499770257</v>
      </c>
      <c r="H25" s="37">
        <v>499770257</v>
      </c>
      <c r="I25" s="41">
        <v>496240014</v>
      </c>
      <c r="J25" s="39">
        <v>525118000</v>
      </c>
      <c r="K25" s="34">
        <v>531362000</v>
      </c>
      <c r="L25" s="37">
        <v>531186000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-773521</v>
      </c>
      <c r="D29" s="34">
        <v>-5009393</v>
      </c>
      <c r="E29" s="37">
        <v>-4704130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26321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763224081</v>
      </c>
      <c r="D32" s="52">
        <f t="shared" ref="D32:L32" si="0">SUM(D6:D19)+SUM(D21:D31)</f>
        <v>742665266</v>
      </c>
      <c r="E32" s="53">
        <f t="shared" si="0"/>
        <v>866349642</v>
      </c>
      <c r="F32" s="54">
        <f t="shared" si="0"/>
        <v>717376685</v>
      </c>
      <c r="G32" s="52">
        <f t="shared" si="0"/>
        <v>767011684</v>
      </c>
      <c r="H32" s="55">
        <f t="shared" si="0"/>
        <v>767011684</v>
      </c>
      <c r="I32" s="56">
        <f t="shared" si="0"/>
        <v>742298446</v>
      </c>
      <c r="J32" s="57">
        <f t="shared" si="0"/>
        <v>805454261</v>
      </c>
      <c r="K32" s="52">
        <f t="shared" si="0"/>
        <v>824593727</v>
      </c>
      <c r="L32" s="53">
        <f t="shared" si="0"/>
        <v>837613151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201673042</v>
      </c>
      <c r="D34" s="34">
        <v>205476990</v>
      </c>
      <c r="E34" s="37">
        <v>225401542</v>
      </c>
      <c r="F34" s="38">
        <v>240660688</v>
      </c>
      <c r="G34" s="34">
        <v>261825638</v>
      </c>
      <c r="H34" s="40">
        <v>261825638</v>
      </c>
      <c r="I34" s="41">
        <v>234299718</v>
      </c>
      <c r="J34" s="39">
        <v>280153438</v>
      </c>
      <c r="K34" s="34">
        <v>293040484</v>
      </c>
      <c r="L34" s="37">
        <v>306227303</v>
      </c>
    </row>
    <row r="35" spans="1:12" ht="13.5" x14ac:dyDescent="0.25">
      <c r="A35" s="28" t="s">
        <v>49</v>
      </c>
      <c r="B35" s="21" t="s">
        <v>19</v>
      </c>
      <c r="C35" s="34">
        <v>23913809</v>
      </c>
      <c r="D35" s="34">
        <v>23592194</v>
      </c>
      <c r="E35" s="37">
        <v>25252086</v>
      </c>
      <c r="F35" s="38">
        <v>28224011</v>
      </c>
      <c r="G35" s="34">
        <v>28224011</v>
      </c>
      <c r="H35" s="40">
        <v>28224011</v>
      </c>
      <c r="I35" s="41">
        <v>26705301</v>
      </c>
      <c r="J35" s="39">
        <v>29635212</v>
      </c>
      <c r="K35" s="34">
        <v>30998432</v>
      </c>
      <c r="L35" s="37">
        <v>32393364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10602116</v>
      </c>
      <c r="D37" s="34">
        <v>14040422</v>
      </c>
      <c r="E37" s="37">
        <v>13491445</v>
      </c>
      <c r="F37" s="39">
        <v>15800000</v>
      </c>
      <c r="G37" s="34">
        <v>14200000</v>
      </c>
      <c r="H37" s="37">
        <v>14200000</v>
      </c>
      <c r="I37" s="41">
        <v>13819134</v>
      </c>
      <c r="J37" s="39">
        <v>12980000</v>
      </c>
      <c r="K37" s="34">
        <v>13577080</v>
      </c>
      <c r="L37" s="37">
        <v>14188048</v>
      </c>
    </row>
    <row r="38" spans="1:12" ht="13.5" x14ac:dyDescent="0.25">
      <c r="A38" s="28" t="s">
        <v>53</v>
      </c>
      <c r="B38" s="21" t="s">
        <v>54</v>
      </c>
      <c r="C38" s="34">
        <v>51196</v>
      </c>
      <c r="D38" s="34">
        <v>5059630</v>
      </c>
      <c r="E38" s="37">
        <v>89891184</v>
      </c>
      <c r="F38" s="38">
        <v>77500251</v>
      </c>
      <c r="G38" s="34">
        <v>77500251</v>
      </c>
      <c r="H38" s="40">
        <v>77500251</v>
      </c>
      <c r="I38" s="41">
        <v>0</v>
      </c>
      <c r="J38" s="39">
        <v>120297764</v>
      </c>
      <c r="K38" s="34">
        <v>125831459</v>
      </c>
      <c r="L38" s="37">
        <v>131493870</v>
      </c>
    </row>
    <row r="39" spans="1:12" ht="13.5" x14ac:dyDescent="0.25">
      <c r="A39" s="28" t="s">
        <v>55</v>
      </c>
      <c r="B39" s="21" t="s">
        <v>19</v>
      </c>
      <c r="C39" s="34">
        <v>64598365</v>
      </c>
      <c r="D39" s="34">
        <v>66213650</v>
      </c>
      <c r="E39" s="37">
        <v>107109031</v>
      </c>
      <c r="F39" s="39">
        <v>61320012</v>
      </c>
      <c r="G39" s="34">
        <v>61320012</v>
      </c>
      <c r="H39" s="37">
        <v>61320012</v>
      </c>
      <c r="I39" s="41">
        <v>261752</v>
      </c>
      <c r="J39" s="39">
        <v>64324692</v>
      </c>
      <c r="K39" s="34">
        <v>67283628</v>
      </c>
      <c r="L39" s="37">
        <v>70311392</v>
      </c>
    </row>
    <row r="40" spans="1:12" ht="13.5" x14ac:dyDescent="0.25">
      <c r="A40" s="28" t="s">
        <v>28</v>
      </c>
      <c r="B40" s="21" t="s">
        <v>19</v>
      </c>
      <c r="C40" s="34">
        <v>0</v>
      </c>
      <c r="D40" s="34">
        <v>21153</v>
      </c>
      <c r="E40" s="37">
        <v>0</v>
      </c>
      <c r="F40" s="38">
        <v>3200000</v>
      </c>
      <c r="G40" s="34">
        <v>700000</v>
      </c>
      <c r="H40" s="40">
        <v>700000</v>
      </c>
      <c r="I40" s="41">
        <v>334209</v>
      </c>
      <c r="J40" s="39">
        <v>1000000</v>
      </c>
      <c r="K40" s="34">
        <v>1046000</v>
      </c>
      <c r="L40" s="37">
        <v>1093070</v>
      </c>
    </row>
    <row r="41" spans="1:12" ht="13.5" x14ac:dyDescent="0.25">
      <c r="A41" s="28" t="s">
        <v>56</v>
      </c>
      <c r="B41" s="21" t="s">
        <v>19</v>
      </c>
      <c r="C41" s="34">
        <v>183174522</v>
      </c>
      <c r="D41" s="34">
        <v>173263893</v>
      </c>
      <c r="E41" s="37">
        <v>156975644</v>
      </c>
      <c r="F41" s="38">
        <v>165384574</v>
      </c>
      <c r="G41" s="34">
        <v>239370574</v>
      </c>
      <c r="H41" s="40">
        <v>239370574</v>
      </c>
      <c r="I41" s="41">
        <v>222140073</v>
      </c>
      <c r="J41" s="39">
        <v>195192000</v>
      </c>
      <c r="K41" s="34">
        <v>201555832</v>
      </c>
      <c r="L41" s="37">
        <v>210625847</v>
      </c>
    </row>
    <row r="42" spans="1:12" ht="13.5" x14ac:dyDescent="0.25">
      <c r="A42" s="28" t="s">
        <v>57</v>
      </c>
      <c r="B42" s="21" t="s">
        <v>19</v>
      </c>
      <c r="C42" s="34">
        <v>4971549</v>
      </c>
      <c r="D42" s="34">
        <v>8465542</v>
      </c>
      <c r="E42" s="37">
        <v>9800771</v>
      </c>
      <c r="F42" s="39">
        <v>8450000</v>
      </c>
      <c r="G42" s="34">
        <v>8203999</v>
      </c>
      <c r="H42" s="37">
        <v>8203999</v>
      </c>
      <c r="I42" s="41">
        <v>10553471</v>
      </c>
      <c r="J42" s="39">
        <v>8400000</v>
      </c>
      <c r="K42" s="34">
        <v>2400000</v>
      </c>
      <c r="L42" s="37">
        <v>2500000</v>
      </c>
    </row>
    <row r="43" spans="1:12" ht="13.5" x14ac:dyDescent="0.25">
      <c r="A43" s="28" t="s">
        <v>58</v>
      </c>
      <c r="B43" s="21" t="s">
        <v>19</v>
      </c>
      <c r="C43" s="34">
        <v>119602940</v>
      </c>
      <c r="D43" s="34">
        <v>75804664</v>
      </c>
      <c r="E43" s="37">
        <v>2926505</v>
      </c>
      <c r="F43" s="38">
        <v>0</v>
      </c>
      <c r="G43" s="34">
        <v>0</v>
      </c>
      <c r="H43" s="40">
        <v>0</v>
      </c>
      <c r="I43" s="41">
        <v>342738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90074050</v>
      </c>
      <c r="D44" s="34">
        <v>83136883</v>
      </c>
      <c r="E44" s="37">
        <v>89497454</v>
      </c>
      <c r="F44" s="39">
        <v>98236953</v>
      </c>
      <c r="G44" s="34">
        <v>100134591</v>
      </c>
      <c r="H44" s="37">
        <v>100134591</v>
      </c>
      <c r="I44" s="41">
        <v>108933393</v>
      </c>
      <c r="J44" s="39">
        <v>99907000</v>
      </c>
      <c r="K44" s="34">
        <v>104502722</v>
      </c>
      <c r="L44" s="37">
        <v>109205347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271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698661589</v>
      </c>
      <c r="D47" s="52">
        <f t="shared" ref="D47:L47" si="1">SUM(D34:D46)</f>
        <v>655075021</v>
      </c>
      <c r="E47" s="53">
        <f t="shared" si="1"/>
        <v>720345933</v>
      </c>
      <c r="F47" s="54">
        <f t="shared" si="1"/>
        <v>698776489</v>
      </c>
      <c r="G47" s="52">
        <f t="shared" si="1"/>
        <v>791479076</v>
      </c>
      <c r="H47" s="53">
        <f t="shared" si="1"/>
        <v>791479076</v>
      </c>
      <c r="I47" s="56">
        <f t="shared" si="1"/>
        <v>617389789</v>
      </c>
      <c r="J47" s="57">
        <f t="shared" si="1"/>
        <v>811890106</v>
      </c>
      <c r="K47" s="52">
        <f t="shared" si="1"/>
        <v>840235637</v>
      </c>
      <c r="L47" s="53">
        <f t="shared" si="1"/>
        <v>878038241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64562492</v>
      </c>
      <c r="D48" s="61">
        <f t="shared" si="2"/>
        <v>87590245</v>
      </c>
      <c r="E48" s="62">
        <f t="shared" si="2"/>
        <v>146003709</v>
      </c>
      <c r="F48" s="63">
        <f t="shared" si="2"/>
        <v>18600196</v>
      </c>
      <c r="G48" s="61">
        <f t="shared" si="2"/>
        <v>-24467392</v>
      </c>
      <c r="H48" s="62">
        <f t="shared" si="2"/>
        <v>-24467392</v>
      </c>
      <c r="I48" s="64">
        <f t="shared" si="2"/>
        <v>124908657</v>
      </c>
      <c r="J48" s="65">
        <f t="shared" si="2"/>
        <v>-6435845</v>
      </c>
      <c r="K48" s="61">
        <f t="shared" si="2"/>
        <v>-15641910</v>
      </c>
      <c r="L48" s="62">
        <f t="shared" si="2"/>
        <v>-40425090</v>
      </c>
    </row>
    <row r="49" spans="1:12" ht="25.5" x14ac:dyDescent="0.25">
      <c r="A49" s="66" t="s">
        <v>64</v>
      </c>
      <c r="B49" s="21" t="s">
        <v>65</v>
      </c>
      <c r="C49" s="34">
        <v>0</v>
      </c>
      <c r="D49" s="34">
        <v>0</v>
      </c>
      <c r="E49" s="37">
        <v>0</v>
      </c>
      <c r="F49" s="39">
        <v>157099004</v>
      </c>
      <c r="G49" s="34">
        <v>158330834</v>
      </c>
      <c r="H49" s="37">
        <v>158330834</v>
      </c>
      <c r="I49" s="41">
        <v>0</v>
      </c>
      <c r="J49" s="39">
        <v>146680000</v>
      </c>
      <c r="K49" s="34">
        <v>152626000</v>
      </c>
      <c r="L49" s="37">
        <v>166282000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64562492</v>
      </c>
      <c r="D51" s="68">
        <f t="shared" si="3"/>
        <v>87590245</v>
      </c>
      <c r="E51" s="69">
        <f t="shared" si="3"/>
        <v>146003709</v>
      </c>
      <c r="F51" s="70">
        <f t="shared" si="3"/>
        <v>175699200</v>
      </c>
      <c r="G51" s="68">
        <f t="shared" si="3"/>
        <v>133863442</v>
      </c>
      <c r="H51" s="69">
        <f t="shared" si="3"/>
        <v>133863442</v>
      </c>
      <c r="I51" s="71">
        <f t="shared" si="3"/>
        <v>124908657</v>
      </c>
      <c r="J51" s="72">
        <f t="shared" si="3"/>
        <v>140244155</v>
      </c>
      <c r="K51" s="68">
        <f t="shared" si="3"/>
        <v>136984090</v>
      </c>
      <c r="L51" s="69">
        <f t="shared" si="3"/>
        <v>125856910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64562492</v>
      </c>
      <c r="D53" s="79">
        <f t="shared" ref="D53:L53" si="4">+D51-D52</f>
        <v>87590245</v>
      </c>
      <c r="E53" s="80">
        <f t="shared" si="4"/>
        <v>146003709</v>
      </c>
      <c r="F53" s="81">
        <f t="shared" si="4"/>
        <v>175699200</v>
      </c>
      <c r="G53" s="79">
        <f t="shared" si="4"/>
        <v>133863442</v>
      </c>
      <c r="H53" s="80">
        <f t="shared" si="4"/>
        <v>133863442</v>
      </c>
      <c r="I53" s="82">
        <f t="shared" si="4"/>
        <v>124908657</v>
      </c>
      <c r="J53" s="83">
        <f t="shared" si="4"/>
        <v>140244155</v>
      </c>
      <c r="K53" s="79">
        <f t="shared" si="4"/>
        <v>136984090</v>
      </c>
      <c r="L53" s="80">
        <f t="shared" si="4"/>
        <v>125856910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64562492</v>
      </c>
      <c r="D56" s="68">
        <f t="shared" ref="D56:L56" si="5">SUM(D53:D55)</f>
        <v>87590245</v>
      </c>
      <c r="E56" s="69">
        <f t="shared" si="5"/>
        <v>146003709</v>
      </c>
      <c r="F56" s="70">
        <f t="shared" si="5"/>
        <v>175699200</v>
      </c>
      <c r="G56" s="68">
        <f t="shared" si="5"/>
        <v>133863442</v>
      </c>
      <c r="H56" s="69">
        <f t="shared" si="5"/>
        <v>133863442</v>
      </c>
      <c r="I56" s="71">
        <f t="shared" si="5"/>
        <v>124908657</v>
      </c>
      <c r="J56" s="72">
        <f t="shared" si="5"/>
        <v>140244155</v>
      </c>
      <c r="K56" s="68">
        <f t="shared" si="5"/>
        <v>136984090</v>
      </c>
      <c r="L56" s="69">
        <f t="shared" si="5"/>
        <v>125856910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64562492</v>
      </c>
      <c r="D59" s="87">
        <f t="shared" ref="D59:L59" si="6">SUM(D56:D58)</f>
        <v>87590245</v>
      </c>
      <c r="E59" s="88">
        <f t="shared" si="6"/>
        <v>146003709</v>
      </c>
      <c r="F59" s="89">
        <f t="shared" si="6"/>
        <v>175699200</v>
      </c>
      <c r="G59" s="87">
        <f t="shared" si="6"/>
        <v>133863442</v>
      </c>
      <c r="H59" s="90">
        <f t="shared" si="6"/>
        <v>133863442</v>
      </c>
      <c r="I59" s="91">
        <f t="shared" si="6"/>
        <v>124908657</v>
      </c>
      <c r="J59" s="92">
        <f t="shared" si="6"/>
        <v>140244155</v>
      </c>
      <c r="K59" s="87">
        <f t="shared" si="6"/>
        <v>136984090</v>
      </c>
      <c r="L59" s="88">
        <f t="shared" si="6"/>
        <v>125856910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8492681</v>
      </c>
      <c r="F11" s="31">
        <v>22500000</v>
      </c>
      <c r="G11" s="29">
        <v>22500000</v>
      </c>
      <c r="H11" s="32">
        <v>22500000</v>
      </c>
      <c r="I11" s="30">
        <v>26261916</v>
      </c>
      <c r="J11" s="33">
        <v>3500000</v>
      </c>
      <c r="K11" s="29">
        <v>10000000</v>
      </c>
      <c r="L11" s="32">
        <v>10000000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20634083</v>
      </c>
      <c r="D14" s="29">
        <v>19585553</v>
      </c>
      <c r="E14" s="30">
        <v>25020787</v>
      </c>
      <c r="F14" s="31">
        <v>23465000</v>
      </c>
      <c r="G14" s="29">
        <v>23465000</v>
      </c>
      <c r="H14" s="32">
        <v>23465000</v>
      </c>
      <c r="I14" s="30">
        <v>14285417</v>
      </c>
      <c r="J14" s="33">
        <v>27520925</v>
      </c>
      <c r="K14" s="29">
        <v>28151139</v>
      </c>
      <c r="L14" s="32">
        <v>28372940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41116</v>
      </c>
      <c r="D16" s="34">
        <v>48513</v>
      </c>
      <c r="E16" s="35">
        <v>50700</v>
      </c>
      <c r="F16" s="36">
        <v>58500</v>
      </c>
      <c r="G16" s="34">
        <v>58500</v>
      </c>
      <c r="H16" s="37">
        <v>58500</v>
      </c>
      <c r="I16" s="38">
        <v>122188</v>
      </c>
      <c r="J16" s="36">
        <v>166133</v>
      </c>
      <c r="K16" s="34">
        <v>171100</v>
      </c>
      <c r="L16" s="37">
        <v>175029</v>
      </c>
    </row>
    <row r="17" spans="1:12" ht="13.5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590965</v>
      </c>
      <c r="D19" s="34">
        <v>502230</v>
      </c>
      <c r="E19" s="37">
        <v>1498234</v>
      </c>
      <c r="F19" s="39">
        <v>180600</v>
      </c>
      <c r="G19" s="34">
        <v>180600</v>
      </c>
      <c r="H19" s="37">
        <v>180600</v>
      </c>
      <c r="I19" s="41">
        <v>856932</v>
      </c>
      <c r="J19" s="39">
        <v>1819400</v>
      </c>
      <c r="K19" s="34">
        <v>700450</v>
      </c>
      <c r="L19" s="37">
        <v>730935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719210</v>
      </c>
      <c r="D23" s="34">
        <v>130052</v>
      </c>
      <c r="E23" s="37">
        <v>2774942</v>
      </c>
      <c r="F23" s="39">
        <v>1302000</v>
      </c>
      <c r="G23" s="34">
        <v>1302000</v>
      </c>
      <c r="H23" s="37">
        <v>1302000</v>
      </c>
      <c r="I23" s="41">
        <v>923301</v>
      </c>
      <c r="J23" s="39">
        <v>1573035</v>
      </c>
      <c r="K23" s="34">
        <v>1703300</v>
      </c>
      <c r="L23" s="37">
        <v>1779948</v>
      </c>
    </row>
    <row r="24" spans="1:12" ht="13.5" x14ac:dyDescent="0.25">
      <c r="A24" s="28" t="s">
        <v>40</v>
      </c>
      <c r="B24" s="21" t="s">
        <v>19</v>
      </c>
      <c r="C24" s="34">
        <v>718879</v>
      </c>
      <c r="D24" s="34">
        <v>1108190</v>
      </c>
      <c r="E24" s="37">
        <v>1093519</v>
      </c>
      <c r="F24" s="39">
        <v>791400</v>
      </c>
      <c r="G24" s="34">
        <v>791400</v>
      </c>
      <c r="H24" s="37">
        <v>791400</v>
      </c>
      <c r="I24" s="41">
        <v>1359119</v>
      </c>
      <c r="J24" s="39">
        <v>2382763</v>
      </c>
      <c r="K24" s="34">
        <v>2468889</v>
      </c>
      <c r="L24" s="37">
        <v>2548489</v>
      </c>
    </row>
    <row r="25" spans="1:12" ht="13.5" x14ac:dyDescent="0.25">
      <c r="A25" s="28" t="s">
        <v>41</v>
      </c>
      <c r="B25" s="21" t="s">
        <v>19</v>
      </c>
      <c r="C25" s="34">
        <v>32424565</v>
      </c>
      <c r="D25" s="34">
        <v>56929712</v>
      </c>
      <c r="E25" s="37">
        <v>323234006</v>
      </c>
      <c r="F25" s="39">
        <v>507766000</v>
      </c>
      <c r="G25" s="34">
        <v>477766000</v>
      </c>
      <c r="H25" s="37">
        <v>477766000</v>
      </c>
      <c r="I25" s="41">
        <v>513263152</v>
      </c>
      <c r="J25" s="39">
        <v>177484600</v>
      </c>
      <c r="K25" s="34">
        <v>255020000</v>
      </c>
      <c r="L25" s="37">
        <v>236664000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346752000</v>
      </c>
      <c r="D27" s="34">
        <v>351052000</v>
      </c>
      <c r="E27" s="37">
        <v>359530000</v>
      </c>
      <c r="F27" s="39">
        <v>370065000</v>
      </c>
      <c r="G27" s="34">
        <v>370065000</v>
      </c>
      <c r="H27" s="37">
        <v>370065000</v>
      </c>
      <c r="I27" s="41">
        <v>370064999</v>
      </c>
      <c r="J27" s="39">
        <v>377017000</v>
      </c>
      <c r="K27" s="34">
        <v>391888000</v>
      </c>
      <c r="L27" s="37">
        <v>408785000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14511</v>
      </c>
      <c r="D29" s="34">
        <v>12325</v>
      </c>
      <c r="E29" s="37">
        <v>22544</v>
      </c>
      <c r="F29" s="39">
        <v>0</v>
      </c>
      <c r="G29" s="34">
        <v>0</v>
      </c>
      <c r="H29" s="37">
        <v>0</v>
      </c>
      <c r="I29" s="41">
        <v>24006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-197711</v>
      </c>
      <c r="D30" s="34">
        <v>-84448</v>
      </c>
      <c r="E30" s="37">
        <v>4427707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401697618</v>
      </c>
      <c r="D32" s="52">
        <f t="shared" ref="D32:L32" si="0">SUM(D6:D19)+SUM(D21:D31)</f>
        <v>429284127</v>
      </c>
      <c r="E32" s="53">
        <f t="shared" si="0"/>
        <v>726145120</v>
      </c>
      <c r="F32" s="54">
        <f t="shared" si="0"/>
        <v>926128500</v>
      </c>
      <c r="G32" s="52">
        <f t="shared" si="0"/>
        <v>896128500</v>
      </c>
      <c r="H32" s="55">
        <f t="shared" si="0"/>
        <v>896128500</v>
      </c>
      <c r="I32" s="56">
        <f t="shared" si="0"/>
        <v>927161030</v>
      </c>
      <c r="J32" s="57">
        <f t="shared" si="0"/>
        <v>591463856</v>
      </c>
      <c r="K32" s="52">
        <f t="shared" si="0"/>
        <v>690102878</v>
      </c>
      <c r="L32" s="53">
        <f t="shared" si="0"/>
        <v>689056341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171118758</v>
      </c>
      <c r="D34" s="34">
        <v>180886361</v>
      </c>
      <c r="E34" s="37">
        <v>181179276</v>
      </c>
      <c r="F34" s="38">
        <v>214885651</v>
      </c>
      <c r="G34" s="34">
        <v>214885651</v>
      </c>
      <c r="H34" s="40">
        <v>214885651</v>
      </c>
      <c r="I34" s="41">
        <v>188603052</v>
      </c>
      <c r="J34" s="39">
        <v>219703338</v>
      </c>
      <c r="K34" s="34">
        <v>220877276</v>
      </c>
      <c r="L34" s="37">
        <v>224877708</v>
      </c>
    </row>
    <row r="35" spans="1:12" ht="13.5" x14ac:dyDescent="0.25">
      <c r="A35" s="28" t="s">
        <v>49</v>
      </c>
      <c r="B35" s="21" t="s">
        <v>19</v>
      </c>
      <c r="C35" s="34">
        <v>14675746</v>
      </c>
      <c r="D35" s="34">
        <v>15087417</v>
      </c>
      <c r="E35" s="37">
        <v>16981155</v>
      </c>
      <c r="F35" s="38">
        <v>18236919</v>
      </c>
      <c r="G35" s="34">
        <v>18236919</v>
      </c>
      <c r="H35" s="40">
        <v>18236919</v>
      </c>
      <c r="I35" s="41">
        <v>17111082</v>
      </c>
      <c r="J35" s="39">
        <v>19057582</v>
      </c>
      <c r="K35" s="34">
        <v>19915174</v>
      </c>
      <c r="L35" s="37">
        <v>20811356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4660617</v>
      </c>
      <c r="D37" s="34">
        <v>3827118</v>
      </c>
      <c r="E37" s="37">
        <v>2815438</v>
      </c>
      <c r="F37" s="39">
        <v>5811350</v>
      </c>
      <c r="G37" s="34">
        <v>5566795</v>
      </c>
      <c r="H37" s="37">
        <v>5566795</v>
      </c>
      <c r="I37" s="41">
        <v>4211851</v>
      </c>
      <c r="J37" s="39">
        <v>4743509</v>
      </c>
      <c r="K37" s="34">
        <v>5176330</v>
      </c>
      <c r="L37" s="37">
        <v>5504205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15592213</v>
      </c>
      <c r="D39" s="34">
        <v>17230952</v>
      </c>
      <c r="E39" s="37">
        <v>17444376</v>
      </c>
      <c r="F39" s="39">
        <v>18013040</v>
      </c>
      <c r="G39" s="34">
        <v>21257240</v>
      </c>
      <c r="H39" s="37">
        <v>21257240</v>
      </c>
      <c r="I39" s="41">
        <v>21014707</v>
      </c>
      <c r="J39" s="39">
        <v>21534901</v>
      </c>
      <c r="K39" s="34">
        <v>22255828</v>
      </c>
      <c r="L39" s="37">
        <v>23257351</v>
      </c>
    </row>
    <row r="40" spans="1:12" ht="13.5" x14ac:dyDescent="0.25">
      <c r="A40" s="28" t="s">
        <v>28</v>
      </c>
      <c r="B40" s="21" t="s">
        <v>19</v>
      </c>
      <c r="C40" s="34">
        <v>85261</v>
      </c>
      <c r="D40" s="34">
        <v>194323</v>
      </c>
      <c r="E40" s="37">
        <v>126331</v>
      </c>
      <c r="F40" s="38">
        <v>182280</v>
      </c>
      <c r="G40" s="34">
        <v>182280</v>
      </c>
      <c r="H40" s="40">
        <v>182280</v>
      </c>
      <c r="I40" s="41">
        <v>28010</v>
      </c>
      <c r="J40" s="39">
        <v>192275</v>
      </c>
      <c r="K40" s="34">
        <v>199358</v>
      </c>
      <c r="L40" s="37">
        <v>208328</v>
      </c>
    </row>
    <row r="41" spans="1:12" ht="13.5" x14ac:dyDescent="0.25">
      <c r="A41" s="28" t="s">
        <v>56</v>
      </c>
      <c r="B41" s="21" t="s">
        <v>19</v>
      </c>
      <c r="C41" s="34">
        <v>49801015</v>
      </c>
      <c r="D41" s="34">
        <v>49568733</v>
      </c>
      <c r="E41" s="37">
        <v>66749147</v>
      </c>
      <c r="F41" s="38">
        <v>80898430</v>
      </c>
      <c r="G41" s="34">
        <v>85461015</v>
      </c>
      <c r="H41" s="40">
        <v>85461015</v>
      </c>
      <c r="I41" s="41">
        <v>73833139</v>
      </c>
      <c r="J41" s="39">
        <v>86414223</v>
      </c>
      <c r="K41" s="34">
        <v>82869102</v>
      </c>
      <c r="L41" s="37">
        <v>83810584</v>
      </c>
    </row>
    <row r="42" spans="1:12" ht="13.5" x14ac:dyDescent="0.25">
      <c r="A42" s="28" t="s">
        <v>57</v>
      </c>
      <c r="B42" s="21" t="s">
        <v>19</v>
      </c>
      <c r="C42" s="34">
        <v>153255730</v>
      </c>
      <c r="D42" s="34">
        <v>103522373</v>
      </c>
      <c r="E42" s="37">
        <v>457068648</v>
      </c>
      <c r="F42" s="39">
        <v>643253131</v>
      </c>
      <c r="G42" s="34">
        <v>580373912</v>
      </c>
      <c r="H42" s="37">
        <v>580373912</v>
      </c>
      <c r="I42" s="41">
        <v>635453238</v>
      </c>
      <c r="J42" s="39">
        <v>369065083</v>
      </c>
      <c r="K42" s="34">
        <v>260906000</v>
      </c>
      <c r="L42" s="37">
        <v>253223000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25731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40096066</v>
      </c>
      <c r="D44" s="34">
        <v>45001836</v>
      </c>
      <c r="E44" s="37">
        <v>53289716</v>
      </c>
      <c r="F44" s="39">
        <v>63649974</v>
      </c>
      <c r="G44" s="34">
        <v>67445365</v>
      </c>
      <c r="H44" s="37">
        <v>67445365</v>
      </c>
      <c r="I44" s="41">
        <v>52602329</v>
      </c>
      <c r="J44" s="39">
        <v>62550827</v>
      </c>
      <c r="K44" s="34">
        <v>57608718</v>
      </c>
      <c r="L44" s="37">
        <v>59073858</v>
      </c>
    </row>
    <row r="45" spans="1:12" ht="13.5" x14ac:dyDescent="0.25">
      <c r="A45" s="28" t="s">
        <v>60</v>
      </c>
      <c r="B45" s="21" t="s">
        <v>19</v>
      </c>
      <c r="C45" s="34">
        <v>479462</v>
      </c>
      <c r="D45" s="34">
        <v>1363573</v>
      </c>
      <c r="E45" s="37">
        <v>460292</v>
      </c>
      <c r="F45" s="38">
        <v>0</v>
      </c>
      <c r="G45" s="34">
        <v>0</v>
      </c>
      <c r="H45" s="37">
        <v>0</v>
      </c>
      <c r="I45" s="41">
        <v>1374557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70001</v>
      </c>
      <c r="E46" s="37">
        <v>129190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449764868</v>
      </c>
      <c r="D47" s="52">
        <f t="shared" ref="D47:L47" si="1">SUM(D34:D46)</f>
        <v>416778418</v>
      </c>
      <c r="E47" s="53">
        <f t="shared" si="1"/>
        <v>796243569</v>
      </c>
      <c r="F47" s="54">
        <f t="shared" si="1"/>
        <v>1044930775</v>
      </c>
      <c r="G47" s="52">
        <f t="shared" si="1"/>
        <v>993409177</v>
      </c>
      <c r="H47" s="53">
        <f t="shared" si="1"/>
        <v>993409177</v>
      </c>
      <c r="I47" s="56">
        <f t="shared" si="1"/>
        <v>994231965</v>
      </c>
      <c r="J47" s="57">
        <f t="shared" si="1"/>
        <v>783261738</v>
      </c>
      <c r="K47" s="52">
        <f t="shared" si="1"/>
        <v>669807786</v>
      </c>
      <c r="L47" s="53">
        <f t="shared" si="1"/>
        <v>670766390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-48067250</v>
      </c>
      <c r="D48" s="61">
        <f t="shared" si="2"/>
        <v>12505709</v>
      </c>
      <c r="E48" s="62">
        <f t="shared" si="2"/>
        <v>-70098449</v>
      </c>
      <c r="F48" s="63">
        <f t="shared" si="2"/>
        <v>-118802275</v>
      </c>
      <c r="G48" s="61">
        <f t="shared" si="2"/>
        <v>-97280677</v>
      </c>
      <c r="H48" s="62">
        <f t="shared" si="2"/>
        <v>-97280677</v>
      </c>
      <c r="I48" s="64">
        <f t="shared" si="2"/>
        <v>-67070935</v>
      </c>
      <c r="J48" s="65">
        <f t="shared" si="2"/>
        <v>-191797882</v>
      </c>
      <c r="K48" s="61">
        <f t="shared" si="2"/>
        <v>20295092</v>
      </c>
      <c r="L48" s="62">
        <f t="shared" si="2"/>
        <v>18289951</v>
      </c>
    </row>
    <row r="49" spans="1:12" ht="25.5" x14ac:dyDescent="0.25">
      <c r="A49" s="66" t="s">
        <v>64</v>
      </c>
      <c r="B49" s="21" t="s">
        <v>65</v>
      </c>
      <c r="C49" s="34">
        <v>12197700</v>
      </c>
      <c r="D49" s="34">
        <v>2228000</v>
      </c>
      <c r="E49" s="37">
        <v>2332000</v>
      </c>
      <c r="F49" s="39">
        <v>2341000</v>
      </c>
      <c r="G49" s="34">
        <v>2341000</v>
      </c>
      <c r="H49" s="37">
        <v>2341000</v>
      </c>
      <c r="I49" s="41">
        <v>1609747</v>
      </c>
      <c r="J49" s="39">
        <v>2447000</v>
      </c>
      <c r="K49" s="34">
        <v>2556000</v>
      </c>
      <c r="L49" s="37">
        <v>2673000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-35869550</v>
      </c>
      <c r="D51" s="68">
        <f t="shared" si="3"/>
        <v>14733709</v>
      </c>
      <c r="E51" s="69">
        <f t="shared" si="3"/>
        <v>-67766449</v>
      </c>
      <c r="F51" s="70">
        <f t="shared" si="3"/>
        <v>-116461275</v>
      </c>
      <c r="G51" s="68">
        <f t="shared" si="3"/>
        <v>-94939677</v>
      </c>
      <c r="H51" s="69">
        <f t="shared" si="3"/>
        <v>-94939677</v>
      </c>
      <c r="I51" s="71">
        <f t="shared" si="3"/>
        <v>-65461188</v>
      </c>
      <c r="J51" s="72">
        <f t="shared" si="3"/>
        <v>-189350882</v>
      </c>
      <c r="K51" s="68">
        <f t="shared" si="3"/>
        <v>22851092</v>
      </c>
      <c r="L51" s="69">
        <f t="shared" si="3"/>
        <v>20962951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-35869550</v>
      </c>
      <c r="D53" s="79">
        <f t="shared" ref="D53:L53" si="4">+D51-D52</f>
        <v>14733709</v>
      </c>
      <c r="E53" s="80">
        <f t="shared" si="4"/>
        <v>-67766449</v>
      </c>
      <c r="F53" s="81">
        <f t="shared" si="4"/>
        <v>-116461275</v>
      </c>
      <c r="G53" s="79">
        <f t="shared" si="4"/>
        <v>-94939677</v>
      </c>
      <c r="H53" s="80">
        <f t="shared" si="4"/>
        <v>-94939677</v>
      </c>
      <c r="I53" s="82">
        <f t="shared" si="4"/>
        <v>-65461188</v>
      </c>
      <c r="J53" s="83">
        <f t="shared" si="4"/>
        <v>-189350882</v>
      </c>
      <c r="K53" s="79">
        <f t="shared" si="4"/>
        <v>22851092</v>
      </c>
      <c r="L53" s="80">
        <f t="shared" si="4"/>
        <v>20962951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-35869550</v>
      </c>
      <c r="D56" s="68">
        <f t="shared" ref="D56:L56" si="5">SUM(D53:D55)</f>
        <v>14733709</v>
      </c>
      <c r="E56" s="69">
        <f t="shared" si="5"/>
        <v>-67766449</v>
      </c>
      <c r="F56" s="70">
        <f t="shared" si="5"/>
        <v>-116461275</v>
      </c>
      <c r="G56" s="68">
        <f t="shared" si="5"/>
        <v>-94939677</v>
      </c>
      <c r="H56" s="69">
        <f t="shared" si="5"/>
        <v>-94939677</v>
      </c>
      <c r="I56" s="71">
        <f t="shared" si="5"/>
        <v>-65461188</v>
      </c>
      <c r="J56" s="72">
        <f t="shared" si="5"/>
        <v>-189350882</v>
      </c>
      <c r="K56" s="68">
        <f t="shared" si="5"/>
        <v>22851092</v>
      </c>
      <c r="L56" s="69">
        <f t="shared" si="5"/>
        <v>20962951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-35869550</v>
      </c>
      <c r="D59" s="87">
        <f t="shared" ref="D59:L59" si="6">SUM(D56:D58)</f>
        <v>14733709</v>
      </c>
      <c r="E59" s="88">
        <f t="shared" si="6"/>
        <v>-67766449</v>
      </c>
      <c r="F59" s="89">
        <f t="shared" si="6"/>
        <v>-116461275</v>
      </c>
      <c r="G59" s="87">
        <f t="shared" si="6"/>
        <v>-94939677</v>
      </c>
      <c r="H59" s="90">
        <f t="shared" si="6"/>
        <v>-94939677</v>
      </c>
      <c r="I59" s="91">
        <f t="shared" si="6"/>
        <v>-65461188</v>
      </c>
      <c r="J59" s="92">
        <f t="shared" si="6"/>
        <v>-189350882</v>
      </c>
      <c r="K59" s="87">
        <f t="shared" si="6"/>
        <v>22851092</v>
      </c>
      <c r="L59" s="88">
        <f t="shared" si="6"/>
        <v>20962951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186215154</v>
      </c>
      <c r="D6" s="29">
        <v>190314301</v>
      </c>
      <c r="E6" s="30">
        <v>163121357</v>
      </c>
      <c r="F6" s="31">
        <v>212788999</v>
      </c>
      <c r="G6" s="29">
        <v>212788999</v>
      </c>
      <c r="H6" s="32">
        <v>212788999</v>
      </c>
      <c r="I6" s="30">
        <v>206670690</v>
      </c>
      <c r="J6" s="33">
        <v>242611308</v>
      </c>
      <c r="K6" s="29">
        <v>253771428</v>
      </c>
      <c r="L6" s="32">
        <v>265359673</v>
      </c>
    </row>
    <row r="7" spans="1:12" ht="13.5" x14ac:dyDescent="0.25">
      <c r="A7" s="28" t="s">
        <v>23</v>
      </c>
      <c r="B7" s="21" t="s">
        <v>22</v>
      </c>
      <c r="C7" s="29">
        <v>47960529</v>
      </c>
      <c r="D7" s="29">
        <v>53903824</v>
      </c>
      <c r="E7" s="30">
        <v>55380821</v>
      </c>
      <c r="F7" s="31">
        <v>66543000</v>
      </c>
      <c r="G7" s="29">
        <v>66543000</v>
      </c>
      <c r="H7" s="32">
        <v>66543000</v>
      </c>
      <c r="I7" s="30">
        <v>66289449</v>
      </c>
      <c r="J7" s="33">
        <v>71066711</v>
      </c>
      <c r="K7" s="29">
        <v>70598215</v>
      </c>
      <c r="L7" s="32">
        <v>73845734</v>
      </c>
    </row>
    <row r="8" spans="1:12" ht="13.5" x14ac:dyDescent="0.25">
      <c r="A8" s="28" t="s">
        <v>24</v>
      </c>
      <c r="B8" s="21" t="s">
        <v>22</v>
      </c>
      <c r="C8" s="29">
        <v>17173324</v>
      </c>
      <c r="D8" s="29">
        <v>18726775</v>
      </c>
      <c r="E8" s="30">
        <v>19399393</v>
      </c>
      <c r="F8" s="31">
        <v>23032000</v>
      </c>
      <c r="G8" s="29">
        <v>23032000</v>
      </c>
      <c r="H8" s="32">
        <v>23032000</v>
      </c>
      <c r="I8" s="30">
        <v>20119930</v>
      </c>
      <c r="J8" s="33">
        <v>22898013</v>
      </c>
      <c r="K8" s="29">
        <v>21461176</v>
      </c>
      <c r="L8" s="32">
        <v>22448391</v>
      </c>
    </row>
    <row r="9" spans="1:12" ht="13.5" x14ac:dyDescent="0.25">
      <c r="A9" s="28" t="s">
        <v>25</v>
      </c>
      <c r="B9" s="21" t="s">
        <v>22</v>
      </c>
      <c r="C9" s="29">
        <v>20746443</v>
      </c>
      <c r="D9" s="29">
        <v>22368146</v>
      </c>
      <c r="E9" s="30">
        <v>22247229</v>
      </c>
      <c r="F9" s="31">
        <v>25374000</v>
      </c>
      <c r="G9" s="29">
        <v>25374000</v>
      </c>
      <c r="H9" s="32">
        <v>25374000</v>
      </c>
      <c r="I9" s="30">
        <v>22699303</v>
      </c>
      <c r="J9" s="33">
        <v>25758865</v>
      </c>
      <c r="K9" s="29">
        <v>26164049</v>
      </c>
      <c r="L9" s="32">
        <v>26796815</v>
      </c>
    </row>
    <row r="10" spans="1:12" ht="13.5" x14ac:dyDescent="0.25">
      <c r="A10" s="28" t="s">
        <v>26</v>
      </c>
      <c r="B10" s="21" t="s">
        <v>19</v>
      </c>
      <c r="C10" s="29">
        <v>2261710</v>
      </c>
      <c r="D10" s="29">
        <v>2890451</v>
      </c>
      <c r="E10" s="30">
        <v>3134137</v>
      </c>
      <c r="F10" s="31">
        <v>4240000</v>
      </c>
      <c r="G10" s="29">
        <v>4240000</v>
      </c>
      <c r="H10" s="32">
        <v>4240000</v>
      </c>
      <c r="I10" s="30">
        <v>2785778</v>
      </c>
      <c r="J10" s="33">
        <v>4469700</v>
      </c>
      <c r="K10" s="29">
        <v>18075304</v>
      </c>
      <c r="L10" s="32">
        <v>18906758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13290736</v>
      </c>
      <c r="D13" s="29">
        <v>16068195</v>
      </c>
      <c r="E13" s="30">
        <v>24480232</v>
      </c>
      <c r="F13" s="31">
        <v>12010511</v>
      </c>
      <c r="G13" s="29">
        <v>12010511</v>
      </c>
      <c r="H13" s="32">
        <v>12010511</v>
      </c>
      <c r="I13" s="30">
        <v>31149636</v>
      </c>
      <c r="J13" s="33">
        <v>30132296</v>
      </c>
      <c r="K13" s="29">
        <v>31518380</v>
      </c>
      <c r="L13" s="32">
        <v>32968224</v>
      </c>
    </row>
    <row r="14" spans="1:12" ht="13.5" x14ac:dyDescent="0.25">
      <c r="A14" s="28" t="s">
        <v>30</v>
      </c>
      <c r="B14" s="21" t="s">
        <v>19</v>
      </c>
      <c r="C14" s="29">
        <v>432539</v>
      </c>
      <c r="D14" s="29">
        <v>323461</v>
      </c>
      <c r="E14" s="30">
        <v>1886256</v>
      </c>
      <c r="F14" s="31">
        <v>5000000</v>
      </c>
      <c r="G14" s="29">
        <v>5000000</v>
      </c>
      <c r="H14" s="32">
        <v>5000000</v>
      </c>
      <c r="I14" s="30">
        <v>3012257</v>
      </c>
      <c r="J14" s="33">
        <v>4083990</v>
      </c>
      <c r="K14" s="29">
        <v>2211898</v>
      </c>
      <c r="L14" s="32">
        <v>2313645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2943782</v>
      </c>
      <c r="D17" s="34">
        <v>2933506</v>
      </c>
      <c r="E17" s="37">
        <v>2630465</v>
      </c>
      <c r="F17" s="39">
        <v>5000000</v>
      </c>
      <c r="G17" s="34">
        <v>5000000</v>
      </c>
      <c r="H17" s="37">
        <v>5000000</v>
      </c>
      <c r="I17" s="40">
        <v>2633873</v>
      </c>
      <c r="J17" s="39">
        <v>2194187</v>
      </c>
      <c r="K17" s="34">
        <v>3084588</v>
      </c>
      <c r="L17" s="37">
        <v>3226479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2212</v>
      </c>
      <c r="J18" s="39">
        <v>250000</v>
      </c>
      <c r="K18" s="34">
        <v>261500</v>
      </c>
      <c r="L18" s="37">
        <v>273529</v>
      </c>
    </row>
    <row r="19" spans="1:12" ht="13.5" x14ac:dyDescent="0.25">
      <c r="A19" s="28" t="s">
        <v>35</v>
      </c>
      <c r="B19" s="21" t="s">
        <v>19</v>
      </c>
      <c r="C19" s="34">
        <v>1396113</v>
      </c>
      <c r="D19" s="34">
        <v>1063486</v>
      </c>
      <c r="E19" s="37">
        <v>874654</v>
      </c>
      <c r="F19" s="39">
        <v>35760000</v>
      </c>
      <c r="G19" s="34">
        <v>35760000</v>
      </c>
      <c r="H19" s="37">
        <v>35760000</v>
      </c>
      <c r="I19" s="41">
        <v>1192232</v>
      </c>
      <c r="J19" s="39">
        <v>1412857</v>
      </c>
      <c r="K19" s="34">
        <v>4953145</v>
      </c>
      <c r="L19" s="37">
        <v>5181000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96429221</v>
      </c>
      <c r="D21" s="34">
        <v>101371409</v>
      </c>
      <c r="E21" s="37">
        <v>101097004</v>
      </c>
      <c r="F21" s="39">
        <v>125000000</v>
      </c>
      <c r="G21" s="34">
        <v>125000000</v>
      </c>
      <c r="H21" s="37">
        <v>125000000</v>
      </c>
      <c r="I21" s="41">
        <v>124080012</v>
      </c>
      <c r="J21" s="39">
        <v>150087394</v>
      </c>
      <c r="K21" s="34">
        <v>156991414</v>
      </c>
      <c r="L21" s="37">
        <v>164213019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9627178</v>
      </c>
      <c r="D23" s="34">
        <v>4555798</v>
      </c>
      <c r="E23" s="37">
        <v>7612696</v>
      </c>
      <c r="F23" s="39">
        <v>7500000</v>
      </c>
      <c r="G23" s="34">
        <v>7500000</v>
      </c>
      <c r="H23" s="37">
        <v>7500000</v>
      </c>
      <c r="I23" s="41">
        <v>20380231</v>
      </c>
      <c r="J23" s="39">
        <v>8000000</v>
      </c>
      <c r="K23" s="34">
        <v>6588645</v>
      </c>
      <c r="L23" s="37">
        <v>6891722</v>
      </c>
    </row>
    <row r="24" spans="1:12" ht="13.5" x14ac:dyDescent="0.25">
      <c r="A24" s="28" t="s">
        <v>40</v>
      </c>
      <c r="B24" s="21" t="s">
        <v>19</v>
      </c>
      <c r="C24" s="34">
        <v>178764</v>
      </c>
      <c r="D24" s="34">
        <v>128700</v>
      </c>
      <c r="E24" s="37">
        <v>294779</v>
      </c>
      <c r="F24" s="39">
        <v>500000</v>
      </c>
      <c r="G24" s="34">
        <v>500000</v>
      </c>
      <c r="H24" s="37">
        <v>500000</v>
      </c>
      <c r="I24" s="41">
        <v>283691</v>
      </c>
      <c r="J24" s="39">
        <v>250000</v>
      </c>
      <c r="K24" s="34">
        <v>84170</v>
      </c>
      <c r="L24" s="37">
        <v>88041</v>
      </c>
    </row>
    <row r="25" spans="1:12" ht="13.5" x14ac:dyDescent="0.25">
      <c r="A25" s="28" t="s">
        <v>41</v>
      </c>
      <c r="B25" s="21" t="s">
        <v>19</v>
      </c>
      <c r="C25" s="34">
        <v>188365062</v>
      </c>
      <c r="D25" s="34">
        <v>175036000</v>
      </c>
      <c r="E25" s="37">
        <v>192866000</v>
      </c>
      <c r="F25" s="39">
        <v>212710000</v>
      </c>
      <c r="G25" s="34">
        <v>229800737</v>
      </c>
      <c r="H25" s="37">
        <v>229800737</v>
      </c>
      <c r="I25" s="41">
        <v>227854935</v>
      </c>
      <c r="J25" s="39">
        <v>226500000</v>
      </c>
      <c r="K25" s="34">
        <v>238608000</v>
      </c>
      <c r="L25" s="37">
        <v>250328000</v>
      </c>
    </row>
    <row r="26" spans="1:12" ht="13.5" x14ac:dyDescent="0.25">
      <c r="A26" s="28" t="s">
        <v>28</v>
      </c>
      <c r="B26" s="21" t="s">
        <v>19</v>
      </c>
      <c r="C26" s="34">
        <v>9202651</v>
      </c>
      <c r="D26" s="34">
        <v>9673872</v>
      </c>
      <c r="E26" s="37">
        <v>15163137</v>
      </c>
      <c r="F26" s="39">
        <v>7989489</v>
      </c>
      <c r="G26" s="34">
        <v>7989489</v>
      </c>
      <c r="H26" s="37">
        <v>7989489</v>
      </c>
      <c r="I26" s="41">
        <v>18136634</v>
      </c>
      <c r="J26" s="39">
        <v>20183442</v>
      </c>
      <c r="K26" s="34">
        <v>21111882</v>
      </c>
      <c r="L26" s="37">
        <v>22083030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9762000</v>
      </c>
      <c r="G28" s="34">
        <v>9762000</v>
      </c>
      <c r="H28" s="37">
        <v>9762000</v>
      </c>
      <c r="I28" s="41">
        <v>9220727</v>
      </c>
      <c r="J28" s="39">
        <v>6268213</v>
      </c>
      <c r="K28" s="34">
        <v>6895554</v>
      </c>
      <c r="L28" s="37">
        <v>7868769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1438947</v>
      </c>
      <c r="F29" s="39">
        <v>1000000</v>
      </c>
      <c r="G29" s="34">
        <v>1000000</v>
      </c>
      <c r="H29" s="37">
        <v>1000000</v>
      </c>
      <c r="I29" s="41">
        <v>220000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5703681</v>
      </c>
      <c r="D30" s="34">
        <v>12510407</v>
      </c>
      <c r="E30" s="37">
        <v>12406656</v>
      </c>
      <c r="F30" s="38">
        <v>0</v>
      </c>
      <c r="G30" s="34">
        <v>0</v>
      </c>
      <c r="H30" s="37">
        <v>0</v>
      </c>
      <c r="I30" s="41">
        <v>4548049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601926887</v>
      </c>
      <c r="D32" s="52">
        <f t="shared" ref="D32:L32" si="0">SUM(D6:D19)+SUM(D21:D31)</f>
        <v>611868331</v>
      </c>
      <c r="E32" s="53">
        <f t="shared" si="0"/>
        <v>624033763</v>
      </c>
      <c r="F32" s="54">
        <f t="shared" si="0"/>
        <v>754209999</v>
      </c>
      <c r="G32" s="52">
        <f t="shared" si="0"/>
        <v>771300736</v>
      </c>
      <c r="H32" s="55">
        <f t="shared" si="0"/>
        <v>771300736</v>
      </c>
      <c r="I32" s="56">
        <f t="shared" si="0"/>
        <v>761279639</v>
      </c>
      <c r="J32" s="57">
        <f t="shared" si="0"/>
        <v>816166976</v>
      </c>
      <c r="K32" s="52">
        <f t="shared" si="0"/>
        <v>862379348</v>
      </c>
      <c r="L32" s="53">
        <f t="shared" si="0"/>
        <v>902792829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229812676</v>
      </c>
      <c r="D34" s="34">
        <v>223560540</v>
      </c>
      <c r="E34" s="37">
        <v>231832458</v>
      </c>
      <c r="F34" s="38">
        <v>245859006</v>
      </c>
      <c r="G34" s="34">
        <v>245859006</v>
      </c>
      <c r="H34" s="40">
        <v>245859006</v>
      </c>
      <c r="I34" s="41">
        <v>242374840</v>
      </c>
      <c r="J34" s="39">
        <v>267739645</v>
      </c>
      <c r="K34" s="34">
        <v>283804021</v>
      </c>
      <c r="L34" s="37">
        <v>300832265</v>
      </c>
    </row>
    <row r="35" spans="1:12" ht="13.5" x14ac:dyDescent="0.25">
      <c r="A35" s="28" t="s">
        <v>49</v>
      </c>
      <c r="B35" s="21" t="s">
        <v>19</v>
      </c>
      <c r="C35" s="34">
        <v>11551928</v>
      </c>
      <c r="D35" s="34">
        <v>11181972</v>
      </c>
      <c r="E35" s="37">
        <v>12002750</v>
      </c>
      <c r="F35" s="38">
        <v>12500000</v>
      </c>
      <c r="G35" s="34">
        <v>12500000</v>
      </c>
      <c r="H35" s="40">
        <v>12500000</v>
      </c>
      <c r="I35" s="41">
        <v>12611362</v>
      </c>
      <c r="J35" s="39">
        <v>13671130</v>
      </c>
      <c r="K35" s="34">
        <v>14491398</v>
      </c>
      <c r="L35" s="37">
        <v>15360882</v>
      </c>
    </row>
    <row r="36" spans="1:12" ht="13.5" x14ac:dyDescent="0.25">
      <c r="A36" s="28" t="s">
        <v>50</v>
      </c>
      <c r="B36" s="21" t="s">
        <v>22</v>
      </c>
      <c r="C36" s="34">
        <v>138838741</v>
      </c>
      <c r="D36" s="34">
        <v>165100992</v>
      </c>
      <c r="E36" s="37">
        <v>148293792</v>
      </c>
      <c r="F36" s="39">
        <v>195855000</v>
      </c>
      <c r="G36" s="34">
        <v>220945626</v>
      </c>
      <c r="H36" s="37">
        <v>220945626</v>
      </c>
      <c r="I36" s="41">
        <v>261158942</v>
      </c>
      <c r="J36" s="39">
        <v>195000000</v>
      </c>
      <c r="K36" s="34">
        <v>206700000</v>
      </c>
      <c r="L36" s="37">
        <v>219102000</v>
      </c>
    </row>
    <row r="37" spans="1:12" ht="13.5" x14ac:dyDescent="0.25">
      <c r="A37" s="28" t="s">
        <v>51</v>
      </c>
      <c r="B37" s="21" t="s">
        <v>52</v>
      </c>
      <c r="C37" s="34">
        <v>9762576</v>
      </c>
      <c r="D37" s="34">
        <v>9309335</v>
      </c>
      <c r="E37" s="37">
        <v>8234356</v>
      </c>
      <c r="F37" s="39">
        <v>11449956</v>
      </c>
      <c r="G37" s="34">
        <v>12947764</v>
      </c>
      <c r="H37" s="37">
        <v>12947764</v>
      </c>
      <c r="I37" s="41">
        <v>12258742</v>
      </c>
      <c r="J37" s="39">
        <v>21449996</v>
      </c>
      <c r="K37" s="34">
        <v>22737000</v>
      </c>
      <c r="L37" s="37">
        <v>24101220</v>
      </c>
    </row>
    <row r="38" spans="1:12" ht="13.5" x14ac:dyDescent="0.25">
      <c r="A38" s="28" t="s">
        <v>53</v>
      </c>
      <c r="B38" s="21" t="s">
        <v>54</v>
      </c>
      <c r="C38" s="34">
        <v>241558676</v>
      </c>
      <c r="D38" s="34">
        <v>98448916</v>
      </c>
      <c r="E38" s="37">
        <v>85784110</v>
      </c>
      <c r="F38" s="38">
        <v>103499952</v>
      </c>
      <c r="G38" s="34">
        <v>103499952</v>
      </c>
      <c r="H38" s="40">
        <v>103499952</v>
      </c>
      <c r="I38" s="41">
        <v>0</v>
      </c>
      <c r="J38" s="39">
        <v>125500000</v>
      </c>
      <c r="K38" s="34">
        <v>133030000</v>
      </c>
      <c r="L38" s="37">
        <v>141011800</v>
      </c>
    </row>
    <row r="39" spans="1:12" ht="13.5" x14ac:dyDescent="0.25">
      <c r="A39" s="28" t="s">
        <v>55</v>
      </c>
      <c r="B39" s="21" t="s">
        <v>19</v>
      </c>
      <c r="C39" s="34">
        <v>61543260</v>
      </c>
      <c r="D39" s="34">
        <v>77003813</v>
      </c>
      <c r="E39" s="37">
        <v>74195257</v>
      </c>
      <c r="F39" s="39">
        <v>80000000</v>
      </c>
      <c r="G39" s="34">
        <v>80000000</v>
      </c>
      <c r="H39" s="37">
        <v>80000000</v>
      </c>
      <c r="I39" s="41">
        <v>64576269</v>
      </c>
      <c r="J39" s="39">
        <v>88000000</v>
      </c>
      <c r="K39" s="34">
        <v>93280000</v>
      </c>
      <c r="L39" s="37">
        <v>98876800</v>
      </c>
    </row>
    <row r="40" spans="1:12" ht="13.5" x14ac:dyDescent="0.25">
      <c r="A40" s="28" t="s">
        <v>28</v>
      </c>
      <c r="B40" s="21" t="s">
        <v>19</v>
      </c>
      <c r="C40" s="34">
        <v>31460252</v>
      </c>
      <c r="D40" s="34">
        <v>47041715</v>
      </c>
      <c r="E40" s="37">
        <v>88585331</v>
      </c>
      <c r="F40" s="38">
        <v>45000000</v>
      </c>
      <c r="G40" s="34">
        <v>9500160</v>
      </c>
      <c r="H40" s="40">
        <v>9500160</v>
      </c>
      <c r="I40" s="41">
        <v>9307449</v>
      </c>
      <c r="J40" s="39">
        <v>10000000</v>
      </c>
      <c r="K40" s="34">
        <v>10600000</v>
      </c>
      <c r="L40" s="37">
        <v>11236000</v>
      </c>
    </row>
    <row r="41" spans="1:12" ht="13.5" x14ac:dyDescent="0.25">
      <c r="A41" s="28" t="s">
        <v>56</v>
      </c>
      <c r="B41" s="21" t="s">
        <v>19</v>
      </c>
      <c r="C41" s="34">
        <v>95784923</v>
      </c>
      <c r="D41" s="34">
        <v>120825150</v>
      </c>
      <c r="E41" s="37">
        <v>120260246</v>
      </c>
      <c r="F41" s="38">
        <v>171229748</v>
      </c>
      <c r="G41" s="34">
        <v>179770200</v>
      </c>
      <c r="H41" s="40">
        <v>179770200</v>
      </c>
      <c r="I41" s="41">
        <v>168820839</v>
      </c>
      <c r="J41" s="39">
        <v>186117964</v>
      </c>
      <c r="K41" s="34">
        <v>194679390</v>
      </c>
      <c r="L41" s="37">
        <v>208386243</v>
      </c>
    </row>
    <row r="42" spans="1:12" ht="13.5" x14ac:dyDescent="0.25">
      <c r="A42" s="28" t="s">
        <v>57</v>
      </c>
      <c r="B42" s="21" t="s">
        <v>19</v>
      </c>
      <c r="C42" s="34">
        <v>500000</v>
      </c>
      <c r="D42" s="34">
        <v>500000</v>
      </c>
      <c r="E42" s="37">
        <v>1600000</v>
      </c>
      <c r="F42" s="39">
        <v>999996</v>
      </c>
      <c r="G42" s="34">
        <v>1039996</v>
      </c>
      <c r="H42" s="37">
        <v>1039996</v>
      </c>
      <c r="I42" s="41">
        <v>1036269</v>
      </c>
      <c r="J42" s="39">
        <v>1000000</v>
      </c>
      <c r="K42" s="34">
        <v>1060000</v>
      </c>
      <c r="L42" s="37">
        <v>1123600</v>
      </c>
    </row>
    <row r="43" spans="1:12" ht="13.5" x14ac:dyDescent="0.25">
      <c r="A43" s="28" t="s">
        <v>58</v>
      </c>
      <c r="B43" s="21" t="s">
        <v>19</v>
      </c>
      <c r="C43" s="34">
        <v>10849551</v>
      </c>
      <c r="D43" s="34">
        <v>0</v>
      </c>
      <c r="E43" s="37">
        <v>-115</v>
      </c>
      <c r="F43" s="38">
        <v>11500000</v>
      </c>
      <c r="G43" s="34">
        <v>11500000</v>
      </c>
      <c r="H43" s="40">
        <v>11500000</v>
      </c>
      <c r="I43" s="41">
        <v>6135509</v>
      </c>
      <c r="J43" s="39">
        <v>5000000</v>
      </c>
      <c r="K43" s="34">
        <v>5300000</v>
      </c>
      <c r="L43" s="37">
        <v>5618000</v>
      </c>
    </row>
    <row r="44" spans="1:12" ht="13.5" x14ac:dyDescent="0.25">
      <c r="A44" s="28" t="s">
        <v>59</v>
      </c>
      <c r="B44" s="21" t="s">
        <v>19</v>
      </c>
      <c r="C44" s="34">
        <v>122806707</v>
      </c>
      <c r="D44" s="34">
        <v>126041757</v>
      </c>
      <c r="E44" s="37">
        <v>160751414</v>
      </c>
      <c r="F44" s="39">
        <v>98791995</v>
      </c>
      <c r="G44" s="34">
        <v>104379341</v>
      </c>
      <c r="H44" s="37">
        <v>104379341</v>
      </c>
      <c r="I44" s="41">
        <v>100229324</v>
      </c>
      <c r="J44" s="39">
        <v>136198881</v>
      </c>
      <c r="K44" s="34">
        <v>146976460</v>
      </c>
      <c r="L44" s="37">
        <v>153768958</v>
      </c>
    </row>
    <row r="45" spans="1:12" ht="13.5" x14ac:dyDescent="0.25">
      <c r="A45" s="28" t="s">
        <v>60</v>
      </c>
      <c r="B45" s="21" t="s">
        <v>19</v>
      </c>
      <c r="C45" s="34">
        <v>3043290</v>
      </c>
      <c r="D45" s="34">
        <v>852359</v>
      </c>
      <c r="E45" s="37">
        <v>698365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25076271</v>
      </c>
      <c r="D46" s="34">
        <v>-1012880</v>
      </c>
      <c r="E46" s="37">
        <v>-106756</v>
      </c>
      <c r="F46" s="39">
        <v>0</v>
      </c>
      <c r="G46" s="34">
        <v>0</v>
      </c>
      <c r="H46" s="37">
        <v>0</v>
      </c>
      <c r="I46" s="41">
        <v>1344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982588851</v>
      </c>
      <c r="D47" s="52">
        <f t="shared" ref="D47:L47" si="1">SUM(D34:D46)</f>
        <v>878853669</v>
      </c>
      <c r="E47" s="53">
        <f t="shared" si="1"/>
        <v>932131208</v>
      </c>
      <c r="F47" s="54">
        <f t="shared" si="1"/>
        <v>976685653</v>
      </c>
      <c r="G47" s="52">
        <f t="shared" si="1"/>
        <v>981942045</v>
      </c>
      <c r="H47" s="53">
        <f t="shared" si="1"/>
        <v>981942045</v>
      </c>
      <c r="I47" s="56">
        <f t="shared" si="1"/>
        <v>878510889</v>
      </c>
      <c r="J47" s="57">
        <f t="shared" si="1"/>
        <v>1049677616</v>
      </c>
      <c r="K47" s="52">
        <f t="shared" si="1"/>
        <v>1112658269</v>
      </c>
      <c r="L47" s="53">
        <f t="shared" si="1"/>
        <v>1179417768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-380661964</v>
      </c>
      <c r="D48" s="61">
        <f t="shared" si="2"/>
        <v>-266985338</v>
      </c>
      <c r="E48" s="62">
        <f t="shared" si="2"/>
        <v>-308097445</v>
      </c>
      <c r="F48" s="63">
        <f t="shared" si="2"/>
        <v>-222475654</v>
      </c>
      <c r="G48" s="61">
        <f t="shared" si="2"/>
        <v>-210641309</v>
      </c>
      <c r="H48" s="62">
        <f t="shared" si="2"/>
        <v>-210641309</v>
      </c>
      <c r="I48" s="64">
        <f t="shared" si="2"/>
        <v>-117231250</v>
      </c>
      <c r="J48" s="65">
        <f t="shared" si="2"/>
        <v>-233510640</v>
      </c>
      <c r="K48" s="61">
        <f t="shared" si="2"/>
        <v>-250278921</v>
      </c>
      <c r="L48" s="62">
        <f t="shared" si="2"/>
        <v>-276624939</v>
      </c>
    </row>
    <row r="49" spans="1:12" ht="25.5" x14ac:dyDescent="0.25">
      <c r="A49" s="66" t="s">
        <v>64</v>
      </c>
      <c r="B49" s="21" t="s">
        <v>65</v>
      </c>
      <c r="C49" s="34">
        <v>69256452</v>
      </c>
      <c r="D49" s="34">
        <v>84885499</v>
      </c>
      <c r="E49" s="37">
        <v>87720987</v>
      </c>
      <c r="F49" s="39">
        <v>146241000</v>
      </c>
      <c r="G49" s="34">
        <v>131072350</v>
      </c>
      <c r="H49" s="37">
        <v>131072350</v>
      </c>
      <c r="I49" s="41">
        <v>131078304</v>
      </c>
      <c r="J49" s="39">
        <v>135907000</v>
      </c>
      <c r="K49" s="34">
        <v>152952000</v>
      </c>
      <c r="L49" s="37">
        <v>171425708</v>
      </c>
    </row>
    <row r="50" spans="1:12" ht="13.5" x14ac:dyDescent="0.25">
      <c r="A50" s="66" t="s">
        <v>66</v>
      </c>
      <c r="B50" s="21" t="s">
        <v>65</v>
      </c>
      <c r="C50" s="34">
        <v>172977</v>
      </c>
      <c r="D50" s="34">
        <v>17483646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-311232535</v>
      </c>
      <c r="D51" s="68">
        <f t="shared" si="3"/>
        <v>-164616193</v>
      </c>
      <c r="E51" s="69">
        <f t="shared" si="3"/>
        <v>-220376458</v>
      </c>
      <c r="F51" s="70">
        <f t="shared" si="3"/>
        <v>-76234654</v>
      </c>
      <c r="G51" s="68">
        <f t="shared" si="3"/>
        <v>-79568959</v>
      </c>
      <c r="H51" s="69">
        <f t="shared" si="3"/>
        <v>-79568959</v>
      </c>
      <c r="I51" s="71">
        <f t="shared" si="3"/>
        <v>13847054</v>
      </c>
      <c r="J51" s="72">
        <f t="shared" si="3"/>
        <v>-97603640</v>
      </c>
      <c r="K51" s="68">
        <f t="shared" si="3"/>
        <v>-97326921</v>
      </c>
      <c r="L51" s="69">
        <f t="shared" si="3"/>
        <v>-105199231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-311232535</v>
      </c>
      <c r="D53" s="79">
        <f t="shared" ref="D53:L53" si="4">+D51-D52</f>
        <v>-164616193</v>
      </c>
      <c r="E53" s="80">
        <f t="shared" si="4"/>
        <v>-220376458</v>
      </c>
      <c r="F53" s="81">
        <f t="shared" si="4"/>
        <v>-76234654</v>
      </c>
      <c r="G53" s="79">
        <f t="shared" si="4"/>
        <v>-79568959</v>
      </c>
      <c r="H53" s="80">
        <f t="shared" si="4"/>
        <v>-79568959</v>
      </c>
      <c r="I53" s="82">
        <f t="shared" si="4"/>
        <v>13847054</v>
      </c>
      <c r="J53" s="83">
        <f t="shared" si="4"/>
        <v>-97603640</v>
      </c>
      <c r="K53" s="79">
        <f t="shared" si="4"/>
        <v>-97326921</v>
      </c>
      <c r="L53" s="80">
        <f t="shared" si="4"/>
        <v>-105199231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-311232535</v>
      </c>
      <c r="D56" s="68">
        <f t="shared" ref="D56:L56" si="5">SUM(D53:D55)</f>
        <v>-164616193</v>
      </c>
      <c r="E56" s="69">
        <f t="shared" si="5"/>
        <v>-220376458</v>
      </c>
      <c r="F56" s="70">
        <f t="shared" si="5"/>
        <v>-76234654</v>
      </c>
      <c r="G56" s="68">
        <f t="shared" si="5"/>
        <v>-79568959</v>
      </c>
      <c r="H56" s="69">
        <f t="shared" si="5"/>
        <v>-79568959</v>
      </c>
      <c r="I56" s="71">
        <f t="shared" si="5"/>
        <v>13847054</v>
      </c>
      <c r="J56" s="72">
        <f t="shared" si="5"/>
        <v>-97603640</v>
      </c>
      <c r="K56" s="68">
        <f t="shared" si="5"/>
        <v>-97326921</v>
      </c>
      <c r="L56" s="69">
        <f t="shared" si="5"/>
        <v>-105199231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-311232535</v>
      </c>
      <c r="D59" s="87">
        <f t="shared" ref="D59:L59" si="6">SUM(D56:D58)</f>
        <v>-164616193</v>
      </c>
      <c r="E59" s="88">
        <f t="shared" si="6"/>
        <v>-220376458</v>
      </c>
      <c r="F59" s="89">
        <f t="shared" si="6"/>
        <v>-76234654</v>
      </c>
      <c r="G59" s="87">
        <f t="shared" si="6"/>
        <v>-79568959</v>
      </c>
      <c r="H59" s="90">
        <f t="shared" si="6"/>
        <v>-79568959</v>
      </c>
      <c r="I59" s="91">
        <f t="shared" si="6"/>
        <v>13847054</v>
      </c>
      <c r="J59" s="92">
        <f t="shared" si="6"/>
        <v>-97603640</v>
      </c>
      <c r="K59" s="87">
        <f t="shared" si="6"/>
        <v>-97326921</v>
      </c>
      <c r="L59" s="88">
        <f t="shared" si="6"/>
        <v>-105199231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111469067</v>
      </c>
      <c r="D6" s="29">
        <v>128556383</v>
      </c>
      <c r="E6" s="30">
        <v>126126115</v>
      </c>
      <c r="F6" s="31">
        <v>152012008</v>
      </c>
      <c r="G6" s="29">
        <v>152012008</v>
      </c>
      <c r="H6" s="32">
        <v>152012008</v>
      </c>
      <c r="I6" s="30">
        <v>147250620</v>
      </c>
      <c r="J6" s="33">
        <v>174813808</v>
      </c>
      <c r="K6" s="29">
        <v>185282605</v>
      </c>
      <c r="L6" s="32">
        <v>198267517</v>
      </c>
    </row>
    <row r="7" spans="1:12" ht="13.5" x14ac:dyDescent="0.25">
      <c r="A7" s="28" t="s">
        <v>23</v>
      </c>
      <c r="B7" s="21" t="s">
        <v>22</v>
      </c>
      <c r="C7" s="29">
        <v>28355370</v>
      </c>
      <c r="D7" s="29">
        <v>28947661</v>
      </c>
      <c r="E7" s="30">
        <v>33803744</v>
      </c>
      <c r="F7" s="31">
        <v>38973853</v>
      </c>
      <c r="G7" s="29">
        <v>38973853</v>
      </c>
      <c r="H7" s="32">
        <v>38973853</v>
      </c>
      <c r="I7" s="30">
        <v>32818695</v>
      </c>
      <c r="J7" s="33">
        <v>51931049</v>
      </c>
      <c r="K7" s="29">
        <v>53858498</v>
      </c>
      <c r="L7" s="32">
        <v>57359300</v>
      </c>
    </row>
    <row r="8" spans="1:12" ht="13.5" x14ac:dyDescent="0.25">
      <c r="A8" s="28" t="s">
        <v>24</v>
      </c>
      <c r="B8" s="21" t="s">
        <v>22</v>
      </c>
      <c r="C8" s="29">
        <v>5210572</v>
      </c>
      <c r="D8" s="29">
        <v>5559078</v>
      </c>
      <c r="E8" s="30">
        <v>6002371</v>
      </c>
      <c r="F8" s="31">
        <v>6437271</v>
      </c>
      <c r="G8" s="29">
        <v>6437271</v>
      </c>
      <c r="H8" s="32">
        <v>6437271</v>
      </c>
      <c r="I8" s="30">
        <v>6450913</v>
      </c>
      <c r="J8" s="33">
        <v>7181442</v>
      </c>
      <c r="K8" s="29">
        <v>7655418</v>
      </c>
      <c r="L8" s="32">
        <v>8153019</v>
      </c>
    </row>
    <row r="9" spans="1:12" ht="13.5" x14ac:dyDescent="0.25">
      <c r="A9" s="28" t="s">
        <v>25</v>
      </c>
      <c r="B9" s="21" t="s">
        <v>22</v>
      </c>
      <c r="C9" s="29">
        <v>9868291</v>
      </c>
      <c r="D9" s="29">
        <v>10396727</v>
      </c>
      <c r="E9" s="30">
        <v>11251502</v>
      </c>
      <c r="F9" s="31">
        <v>12061331</v>
      </c>
      <c r="G9" s="29">
        <v>12127492</v>
      </c>
      <c r="H9" s="32">
        <v>12127492</v>
      </c>
      <c r="I9" s="30">
        <v>11994991</v>
      </c>
      <c r="J9" s="33">
        <v>14307711</v>
      </c>
      <c r="K9" s="29">
        <v>15252019</v>
      </c>
      <c r="L9" s="32">
        <v>16243400</v>
      </c>
    </row>
    <row r="10" spans="1:12" ht="13.5" x14ac:dyDescent="0.25">
      <c r="A10" s="28" t="s">
        <v>26</v>
      </c>
      <c r="B10" s="21" t="s">
        <v>19</v>
      </c>
      <c r="C10" s="29">
        <v>3009591</v>
      </c>
      <c r="D10" s="29">
        <v>2197669</v>
      </c>
      <c r="E10" s="30">
        <v>3076584</v>
      </c>
      <c r="F10" s="31">
        <v>2603661</v>
      </c>
      <c r="G10" s="29">
        <v>3507013</v>
      </c>
      <c r="H10" s="32">
        <v>3507013</v>
      </c>
      <c r="I10" s="30">
        <v>4259852</v>
      </c>
      <c r="J10" s="33">
        <v>4655774</v>
      </c>
      <c r="K10" s="29">
        <v>4963056</v>
      </c>
      <c r="L10" s="32">
        <v>5285652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1226873</v>
      </c>
      <c r="D13" s="29">
        <v>1336942</v>
      </c>
      <c r="E13" s="30">
        <v>3325464</v>
      </c>
      <c r="F13" s="31">
        <v>3249820</v>
      </c>
      <c r="G13" s="29">
        <v>4346195</v>
      </c>
      <c r="H13" s="32">
        <v>4346195</v>
      </c>
      <c r="I13" s="30">
        <v>4117543</v>
      </c>
      <c r="J13" s="33">
        <v>3951876</v>
      </c>
      <c r="K13" s="29">
        <v>4212700</v>
      </c>
      <c r="L13" s="32">
        <v>4488410</v>
      </c>
    </row>
    <row r="14" spans="1:12" ht="13.5" x14ac:dyDescent="0.25">
      <c r="A14" s="28" t="s">
        <v>30</v>
      </c>
      <c r="B14" s="21" t="s">
        <v>19</v>
      </c>
      <c r="C14" s="29">
        <v>15240962</v>
      </c>
      <c r="D14" s="29">
        <v>13302221</v>
      </c>
      <c r="E14" s="30">
        <v>23484500</v>
      </c>
      <c r="F14" s="31">
        <v>25592837</v>
      </c>
      <c r="G14" s="29">
        <v>20312005</v>
      </c>
      <c r="H14" s="32">
        <v>20312005</v>
      </c>
      <c r="I14" s="30">
        <v>11165534</v>
      </c>
      <c r="J14" s="33">
        <v>27713534</v>
      </c>
      <c r="K14" s="29">
        <v>29042627</v>
      </c>
      <c r="L14" s="32">
        <v>31430398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4964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4233087</v>
      </c>
      <c r="D17" s="34">
        <v>4122367</v>
      </c>
      <c r="E17" s="37">
        <v>3604785</v>
      </c>
      <c r="F17" s="39">
        <v>3120602</v>
      </c>
      <c r="G17" s="34">
        <v>5007205</v>
      </c>
      <c r="H17" s="37">
        <v>5007205</v>
      </c>
      <c r="I17" s="40">
        <v>4945440</v>
      </c>
      <c r="J17" s="39">
        <v>6214770</v>
      </c>
      <c r="K17" s="34">
        <v>6624945</v>
      </c>
      <c r="L17" s="37">
        <v>7055567</v>
      </c>
    </row>
    <row r="18" spans="1:12" ht="13.5" x14ac:dyDescent="0.25">
      <c r="A18" s="28" t="s">
        <v>34</v>
      </c>
      <c r="B18" s="21" t="s">
        <v>19</v>
      </c>
      <c r="C18" s="34">
        <v>34609</v>
      </c>
      <c r="D18" s="34">
        <v>41562</v>
      </c>
      <c r="E18" s="37">
        <v>41712</v>
      </c>
      <c r="F18" s="39">
        <v>27012</v>
      </c>
      <c r="G18" s="34">
        <v>2283222</v>
      </c>
      <c r="H18" s="37">
        <v>2283222</v>
      </c>
      <c r="I18" s="41">
        <v>2172526</v>
      </c>
      <c r="J18" s="39">
        <v>2717188</v>
      </c>
      <c r="K18" s="34">
        <v>2896523</v>
      </c>
      <c r="L18" s="37">
        <v>3084797</v>
      </c>
    </row>
    <row r="19" spans="1:12" ht="13.5" x14ac:dyDescent="0.25">
      <c r="A19" s="28" t="s">
        <v>35</v>
      </c>
      <c r="B19" s="21" t="s">
        <v>19</v>
      </c>
      <c r="C19" s="34">
        <v>2687690</v>
      </c>
      <c r="D19" s="34">
        <v>1378694</v>
      </c>
      <c r="E19" s="37">
        <v>5051813</v>
      </c>
      <c r="F19" s="39">
        <v>1005761</v>
      </c>
      <c r="G19" s="34">
        <v>866948</v>
      </c>
      <c r="H19" s="37">
        <v>866948</v>
      </c>
      <c r="I19" s="41">
        <v>1135251</v>
      </c>
      <c r="J19" s="39">
        <v>1624926</v>
      </c>
      <c r="K19" s="34">
        <v>1625571</v>
      </c>
      <c r="L19" s="37">
        <v>1731233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111628567</v>
      </c>
      <c r="D21" s="34">
        <v>112273849</v>
      </c>
      <c r="E21" s="37">
        <v>128094034</v>
      </c>
      <c r="F21" s="39">
        <v>139324664</v>
      </c>
      <c r="G21" s="34">
        <v>128048019</v>
      </c>
      <c r="H21" s="37">
        <v>128048019</v>
      </c>
      <c r="I21" s="41">
        <v>119461787</v>
      </c>
      <c r="J21" s="39">
        <v>145118304</v>
      </c>
      <c r="K21" s="34">
        <v>153696111</v>
      </c>
      <c r="L21" s="37">
        <v>163686360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3727286</v>
      </c>
      <c r="D23" s="34">
        <v>2895384</v>
      </c>
      <c r="E23" s="37">
        <v>3028957</v>
      </c>
      <c r="F23" s="39">
        <v>3482003</v>
      </c>
      <c r="G23" s="34">
        <v>3772350</v>
      </c>
      <c r="H23" s="37">
        <v>3772350</v>
      </c>
      <c r="I23" s="41">
        <v>470519</v>
      </c>
      <c r="J23" s="39">
        <v>4256160</v>
      </c>
      <c r="K23" s="34">
        <v>4565114</v>
      </c>
      <c r="L23" s="37">
        <v>4894485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753435387</v>
      </c>
      <c r="D25" s="34">
        <v>673385589</v>
      </c>
      <c r="E25" s="37">
        <v>804575321</v>
      </c>
      <c r="F25" s="39">
        <v>841894968</v>
      </c>
      <c r="G25" s="34">
        <v>852223469</v>
      </c>
      <c r="H25" s="37">
        <v>852223469</v>
      </c>
      <c r="I25" s="41">
        <v>846921042</v>
      </c>
      <c r="J25" s="39">
        <v>878983448</v>
      </c>
      <c r="K25" s="34">
        <v>893403639</v>
      </c>
      <c r="L25" s="37">
        <v>908256600</v>
      </c>
    </row>
    <row r="26" spans="1:12" ht="13.5" x14ac:dyDescent="0.25">
      <c r="A26" s="28" t="s">
        <v>28</v>
      </c>
      <c r="B26" s="21" t="s">
        <v>19</v>
      </c>
      <c r="C26" s="34">
        <v>6114160</v>
      </c>
      <c r="D26" s="34">
        <v>6476229</v>
      </c>
      <c r="E26" s="37">
        <v>8779528</v>
      </c>
      <c r="F26" s="39">
        <v>8266736</v>
      </c>
      <c r="G26" s="34">
        <v>12703865</v>
      </c>
      <c r="H26" s="37">
        <v>12703865</v>
      </c>
      <c r="I26" s="41">
        <v>12167295</v>
      </c>
      <c r="J26" s="39">
        <v>13654009</v>
      </c>
      <c r="K26" s="34">
        <v>14555173</v>
      </c>
      <c r="L26" s="37">
        <v>15501260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-133275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5667</v>
      </c>
      <c r="D30" s="34">
        <v>1372389</v>
      </c>
      <c r="E30" s="37">
        <v>1886677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1056247179</v>
      </c>
      <c r="D32" s="52">
        <f t="shared" ref="D32:L32" si="0">SUM(D6:D19)+SUM(D21:D31)</f>
        <v>992242744</v>
      </c>
      <c r="E32" s="53">
        <f t="shared" si="0"/>
        <v>1161999832</v>
      </c>
      <c r="F32" s="54">
        <f t="shared" si="0"/>
        <v>1238052527</v>
      </c>
      <c r="G32" s="52">
        <f t="shared" si="0"/>
        <v>1242620915</v>
      </c>
      <c r="H32" s="55">
        <f t="shared" si="0"/>
        <v>1242620915</v>
      </c>
      <c r="I32" s="56">
        <f t="shared" si="0"/>
        <v>1205336972</v>
      </c>
      <c r="J32" s="57">
        <f t="shared" si="0"/>
        <v>1337123999</v>
      </c>
      <c r="K32" s="52">
        <f t="shared" si="0"/>
        <v>1377633999</v>
      </c>
      <c r="L32" s="53">
        <f t="shared" si="0"/>
        <v>1425437998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566146651</v>
      </c>
      <c r="D34" s="34">
        <v>626770367</v>
      </c>
      <c r="E34" s="37">
        <v>651134907</v>
      </c>
      <c r="F34" s="38">
        <v>654472033</v>
      </c>
      <c r="G34" s="34">
        <v>654734090</v>
      </c>
      <c r="H34" s="40">
        <v>654734090</v>
      </c>
      <c r="I34" s="41">
        <v>714943495</v>
      </c>
      <c r="J34" s="39">
        <v>680244733</v>
      </c>
      <c r="K34" s="34">
        <v>718321258</v>
      </c>
      <c r="L34" s="37">
        <v>758534818</v>
      </c>
    </row>
    <row r="35" spans="1:12" ht="13.5" x14ac:dyDescent="0.25">
      <c r="A35" s="28" t="s">
        <v>49</v>
      </c>
      <c r="B35" s="21" t="s">
        <v>19</v>
      </c>
      <c r="C35" s="34">
        <v>24623248</v>
      </c>
      <c r="D35" s="34">
        <v>25081467</v>
      </c>
      <c r="E35" s="37">
        <v>26790654</v>
      </c>
      <c r="F35" s="38">
        <v>27968267</v>
      </c>
      <c r="G35" s="34">
        <v>27968267</v>
      </c>
      <c r="H35" s="40">
        <v>27968267</v>
      </c>
      <c r="I35" s="41">
        <v>28587195</v>
      </c>
      <c r="J35" s="39">
        <v>28125313</v>
      </c>
      <c r="K35" s="34">
        <v>29700327</v>
      </c>
      <c r="L35" s="37">
        <v>31363546</v>
      </c>
    </row>
    <row r="36" spans="1:12" ht="13.5" x14ac:dyDescent="0.25">
      <c r="A36" s="28" t="s">
        <v>50</v>
      </c>
      <c r="B36" s="21" t="s">
        <v>22</v>
      </c>
      <c r="C36" s="34">
        <v>95882910</v>
      </c>
      <c r="D36" s="34">
        <v>105045540</v>
      </c>
      <c r="E36" s="37">
        <v>103474264</v>
      </c>
      <c r="F36" s="39">
        <v>101539047</v>
      </c>
      <c r="G36" s="34">
        <v>101539047</v>
      </c>
      <c r="H36" s="37">
        <v>101539047</v>
      </c>
      <c r="I36" s="41">
        <v>98588959</v>
      </c>
      <c r="J36" s="39">
        <v>104514460</v>
      </c>
      <c r="K36" s="34">
        <v>109322125</v>
      </c>
      <c r="L36" s="37">
        <v>114350943</v>
      </c>
    </row>
    <row r="37" spans="1:12" ht="13.5" x14ac:dyDescent="0.25">
      <c r="A37" s="28" t="s">
        <v>51</v>
      </c>
      <c r="B37" s="21" t="s">
        <v>52</v>
      </c>
      <c r="C37" s="34">
        <v>45616399</v>
      </c>
      <c r="D37" s="34">
        <v>39866133</v>
      </c>
      <c r="E37" s="37">
        <v>45145601</v>
      </c>
      <c r="F37" s="39">
        <v>55782873</v>
      </c>
      <c r="G37" s="34">
        <v>55482092</v>
      </c>
      <c r="H37" s="37">
        <v>55482092</v>
      </c>
      <c r="I37" s="41">
        <v>63988386</v>
      </c>
      <c r="J37" s="39">
        <v>61770388</v>
      </c>
      <c r="K37" s="34">
        <v>64403401</v>
      </c>
      <c r="L37" s="37">
        <v>67105240</v>
      </c>
    </row>
    <row r="38" spans="1:12" ht="13.5" x14ac:dyDescent="0.25">
      <c r="A38" s="28" t="s">
        <v>53</v>
      </c>
      <c r="B38" s="21" t="s">
        <v>54</v>
      </c>
      <c r="C38" s="34">
        <v>8320041</v>
      </c>
      <c r="D38" s="34">
        <v>3294688</v>
      </c>
      <c r="E38" s="37">
        <v>4224607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90783536</v>
      </c>
      <c r="D39" s="34">
        <v>96394469</v>
      </c>
      <c r="E39" s="37">
        <v>93214300</v>
      </c>
      <c r="F39" s="39">
        <v>76822373</v>
      </c>
      <c r="G39" s="34">
        <v>73851974</v>
      </c>
      <c r="H39" s="37">
        <v>73851974</v>
      </c>
      <c r="I39" s="41">
        <v>93281489</v>
      </c>
      <c r="J39" s="39">
        <v>72722373</v>
      </c>
      <c r="K39" s="34">
        <v>76067603</v>
      </c>
      <c r="L39" s="37">
        <v>79566705</v>
      </c>
    </row>
    <row r="40" spans="1:12" ht="13.5" x14ac:dyDescent="0.25">
      <c r="A40" s="28" t="s">
        <v>28</v>
      </c>
      <c r="B40" s="21" t="s">
        <v>19</v>
      </c>
      <c r="C40" s="34">
        <v>664160</v>
      </c>
      <c r="D40" s="34">
        <v>466932</v>
      </c>
      <c r="E40" s="37">
        <v>456618</v>
      </c>
      <c r="F40" s="38">
        <v>112882</v>
      </c>
      <c r="G40" s="34">
        <v>112882</v>
      </c>
      <c r="H40" s="40">
        <v>112882</v>
      </c>
      <c r="I40" s="41">
        <v>6033888</v>
      </c>
      <c r="J40" s="39">
        <v>101594</v>
      </c>
      <c r="K40" s="34">
        <v>106267</v>
      </c>
      <c r="L40" s="37">
        <v>111155</v>
      </c>
    </row>
    <row r="41" spans="1:12" ht="13.5" x14ac:dyDescent="0.25">
      <c r="A41" s="28" t="s">
        <v>56</v>
      </c>
      <c r="B41" s="21" t="s">
        <v>19</v>
      </c>
      <c r="C41" s="34">
        <v>153300698</v>
      </c>
      <c r="D41" s="34">
        <v>125415671</v>
      </c>
      <c r="E41" s="37">
        <v>134524185</v>
      </c>
      <c r="F41" s="38">
        <v>135001453</v>
      </c>
      <c r="G41" s="34">
        <v>144041643</v>
      </c>
      <c r="H41" s="40">
        <v>144041643</v>
      </c>
      <c r="I41" s="41">
        <v>222457818</v>
      </c>
      <c r="J41" s="39">
        <v>152311823</v>
      </c>
      <c r="K41" s="34">
        <v>165526659</v>
      </c>
      <c r="L41" s="37">
        <v>166010720</v>
      </c>
    </row>
    <row r="42" spans="1:12" ht="13.5" x14ac:dyDescent="0.25">
      <c r="A42" s="28" t="s">
        <v>57</v>
      </c>
      <c r="B42" s="21" t="s">
        <v>19</v>
      </c>
      <c r="C42" s="34">
        <v>6591653</v>
      </c>
      <c r="D42" s="34">
        <v>11443597</v>
      </c>
      <c r="E42" s="37">
        <v>29194323</v>
      </c>
      <c r="F42" s="39">
        <v>37239971</v>
      </c>
      <c r="G42" s="34">
        <v>37836068</v>
      </c>
      <c r="H42" s="37">
        <v>37836068</v>
      </c>
      <c r="I42" s="41">
        <v>32179212</v>
      </c>
      <c r="J42" s="39">
        <v>21151649</v>
      </c>
      <c r="K42" s="34">
        <v>22565422</v>
      </c>
      <c r="L42" s="37">
        <v>24775431</v>
      </c>
    </row>
    <row r="43" spans="1:12" ht="13.5" x14ac:dyDescent="0.25">
      <c r="A43" s="28" t="s">
        <v>58</v>
      </c>
      <c r="B43" s="21" t="s">
        <v>19</v>
      </c>
      <c r="C43" s="34">
        <v>18909</v>
      </c>
      <c r="D43" s="34">
        <v>19944213</v>
      </c>
      <c r="E43" s="37">
        <v>0</v>
      </c>
      <c r="F43" s="38">
        <v>4280914</v>
      </c>
      <c r="G43" s="34">
        <v>4280914</v>
      </c>
      <c r="H43" s="40">
        <v>4280914</v>
      </c>
      <c r="I43" s="41">
        <v>25008359</v>
      </c>
      <c r="J43" s="39">
        <v>3780914</v>
      </c>
      <c r="K43" s="34">
        <v>3954836</v>
      </c>
      <c r="L43" s="37">
        <v>4136759</v>
      </c>
    </row>
    <row r="44" spans="1:12" ht="13.5" x14ac:dyDescent="0.25">
      <c r="A44" s="28" t="s">
        <v>59</v>
      </c>
      <c r="B44" s="21" t="s">
        <v>19</v>
      </c>
      <c r="C44" s="34">
        <v>174169068</v>
      </c>
      <c r="D44" s="34">
        <v>196413308</v>
      </c>
      <c r="E44" s="37">
        <v>218532551</v>
      </c>
      <c r="F44" s="39">
        <v>197790190</v>
      </c>
      <c r="G44" s="34">
        <v>203480506</v>
      </c>
      <c r="H44" s="37">
        <v>203480506</v>
      </c>
      <c r="I44" s="41">
        <v>272288307</v>
      </c>
      <c r="J44" s="39">
        <v>197758775</v>
      </c>
      <c r="K44" s="34">
        <v>205643114</v>
      </c>
      <c r="L44" s="37">
        <v>215025685</v>
      </c>
    </row>
    <row r="45" spans="1:12" ht="13.5" x14ac:dyDescent="0.25">
      <c r="A45" s="28" t="s">
        <v>60</v>
      </c>
      <c r="B45" s="21" t="s">
        <v>19</v>
      </c>
      <c r="C45" s="34">
        <v>7057572</v>
      </c>
      <c r="D45" s="34">
        <v>383006</v>
      </c>
      <c r="E45" s="37">
        <v>3405735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195567</v>
      </c>
      <c r="D46" s="34">
        <v>917677</v>
      </c>
      <c r="E46" s="37">
        <v>1328054</v>
      </c>
      <c r="F46" s="39">
        <v>0</v>
      </c>
      <c r="G46" s="34">
        <v>0</v>
      </c>
      <c r="H46" s="37">
        <v>0</v>
      </c>
      <c r="I46" s="41">
        <v>27183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1173370412</v>
      </c>
      <c r="D47" s="52">
        <f t="shared" ref="D47:L47" si="1">SUM(D34:D46)</f>
        <v>1251437068</v>
      </c>
      <c r="E47" s="53">
        <f t="shared" si="1"/>
        <v>1311425799</v>
      </c>
      <c r="F47" s="54">
        <f t="shared" si="1"/>
        <v>1291010003</v>
      </c>
      <c r="G47" s="52">
        <f t="shared" si="1"/>
        <v>1303327483</v>
      </c>
      <c r="H47" s="53">
        <f t="shared" si="1"/>
        <v>1303327483</v>
      </c>
      <c r="I47" s="56">
        <f t="shared" si="1"/>
        <v>1557384291</v>
      </c>
      <c r="J47" s="57">
        <f t="shared" si="1"/>
        <v>1322482022</v>
      </c>
      <c r="K47" s="52">
        <f t="shared" si="1"/>
        <v>1395611012</v>
      </c>
      <c r="L47" s="53">
        <f t="shared" si="1"/>
        <v>1460981002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-117123233</v>
      </c>
      <c r="D48" s="61">
        <f t="shared" si="2"/>
        <v>-259194324</v>
      </c>
      <c r="E48" s="62">
        <f t="shared" si="2"/>
        <v>-149425967</v>
      </c>
      <c r="F48" s="63">
        <f t="shared" si="2"/>
        <v>-52957476</v>
      </c>
      <c r="G48" s="61">
        <f t="shared" si="2"/>
        <v>-60706568</v>
      </c>
      <c r="H48" s="62">
        <f t="shared" si="2"/>
        <v>-60706568</v>
      </c>
      <c r="I48" s="64">
        <f t="shared" si="2"/>
        <v>-352047319</v>
      </c>
      <c r="J48" s="65">
        <f t="shared" si="2"/>
        <v>14641977</v>
      </c>
      <c r="K48" s="61">
        <f t="shared" si="2"/>
        <v>-17977013</v>
      </c>
      <c r="L48" s="62">
        <f t="shared" si="2"/>
        <v>-35543004</v>
      </c>
    </row>
    <row r="49" spans="1:12" ht="25.5" x14ac:dyDescent="0.25">
      <c r="A49" s="66" t="s">
        <v>64</v>
      </c>
      <c r="B49" s="21" t="s">
        <v>65</v>
      </c>
      <c r="C49" s="34">
        <v>257396119</v>
      </c>
      <c r="D49" s="34">
        <v>365224640</v>
      </c>
      <c r="E49" s="37">
        <v>487154536</v>
      </c>
      <c r="F49" s="39">
        <v>273221440</v>
      </c>
      <c r="G49" s="34">
        <v>343961407</v>
      </c>
      <c r="H49" s="37">
        <v>343961407</v>
      </c>
      <c r="I49" s="41">
        <v>354415488</v>
      </c>
      <c r="J49" s="39">
        <v>324314160</v>
      </c>
      <c r="K49" s="34">
        <v>335542360</v>
      </c>
      <c r="L49" s="37">
        <v>326898400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140272886</v>
      </c>
      <c r="D51" s="68">
        <f t="shared" si="3"/>
        <v>106030316</v>
      </c>
      <c r="E51" s="69">
        <f t="shared" si="3"/>
        <v>337728569</v>
      </c>
      <c r="F51" s="70">
        <f t="shared" si="3"/>
        <v>220263964</v>
      </c>
      <c r="G51" s="68">
        <f t="shared" si="3"/>
        <v>283254839</v>
      </c>
      <c r="H51" s="69">
        <f t="shared" si="3"/>
        <v>283254839</v>
      </c>
      <c r="I51" s="71">
        <f t="shared" si="3"/>
        <v>2368169</v>
      </c>
      <c r="J51" s="72">
        <f t="shared" si="3"/>
        <v>338956137</v>
      </c>
      <c r="K51" s="68">
        <f t="shared" si="3"/>
        <v>317565347</v>
      </c>
      <c r="L51" s="69">
        <f t="shared" si="3"/>
        <v>291355396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140272886</v>
      </c>
      <c r="D53" s="79">
        <f t="shared" ref="D53:L53" si="4">+D51-D52</f>
        <v>106030316</v>
      </c>
      <c r="E53" s="80">
        <f t="shared" si="4"/>
        <v>337728569</v>
      </c>
      <c r="F53" s="81">
        <f t="shared" si="4"/>
        <v>220263964</v>
      </c>
      <c r="G53" s="79">
        <f t="shared" si="4"/>
        <v>283254839</v>
      </c>
      <c r="H53" s="80">
        <f t="shared" si="4"/>
        <v>283254839</v>
      </c>
      <c r="I53" s="82">
        <f t="shared" si="4"/>
        <v>2368169</v>
      </c>
      <c r="J53" s="83">
        <f t="shared" si="4"/>
        <v>338956137</v>
      </c>
      <c r="K53" s="79">
        <f t="shared" si="4"/>
        <v>317565347</v>
      </c>
      <c r="L53" s="80">
        <f t="shared" si="4"/>
        <v>291355396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140272886</v>
      </c>
      <c r="D56" s="68">
        <f t="shared" ref="D56:L56" si="5">SUM(D53:D55)</f>
        <v>106030316</v>
      </c>
      <c r="E56" s="69">
        <f t="shared" si="5"/>
        <v>337728569</v>
      </c>
      <c r="F56" s="70">
        <f t="shared" si="5"/>
        <v>220263964</v>
      </c>
      <c r="G56" s="68">
        <f t="shared" si="5"/>
        <v>283254839</v>
      </c>
      <c r="H56" s="69">
        <f t="shared" si="5"/>
        <v>283254839</v>
      </c>
      <c r="I56" s="71">
        <f t="shared" si="5"/>
        <v>2368169</v>
      </c>
      <c r="J56" s="72">
        <f t="shared" si="5"/>
        <v>338956137</v>
      </c>
      <c r="K56" s="68">
        <f t="shared" si="5"/>
        <v>317565347</v>
      </c>
      <c r="L56" s="69">
        <f t="shared" si="5"/>
        <v>291355396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140272886</v>
      </c>
      <c r="D59" s="87">
        <f t="shared" ref="D59:L59" si="6">SUM(D56:D58)</f>
        <v>106030316</v>
      </c>
      <c r="E59" s="88">
        <f t="shared" si="6"/>
        <v>337728569</v>
      </c>
      <c r="F59" s="89">
        <f t="shared" si="6"/>
        <v>220263964</v>
      </c>
      <c r="G59" s="87">
        <f t="shared" si="6"/>
        <v>283254839</v>
      </c>
      <c r="H59" s="90">
        <f t="shared" si="6"/>
        <v>283254839</v>
      </c>
      <c r="I59" s="91">
        <f t="shared" si="6"/>
        <v>2368169</v>
      </c>
      <c r="J59" s="92">
        <f t="shared" si="6"/>
        <v>338956137</v>
      </c>
      <c r="K59" s="87">
        <f t="shared" si="6"/>
        <v>317565347</v>
      </c>
      <c r="L59" s="88">
        <f t="shared" si="6"/>
        <v>291355396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36276635</v>
      </c>
      <c r="D7" s="29">
        <v>98995241</v>
      </c>
      <c r="E7" s="30">
        <v>105116937</v>
      </c>
      <c r="F7" s="31">
        <v>75732972</v>
      </c>
      <c r="G7" s="29">
        <v>110000000</v>
      </c>
      <c r="H7" s="32">
        <v>110000000</v>
      </c>
      <c r="I7" s="30">
        <v>78134787</v>
      </c>
      <c r="J7" s="33">
        <v>113139379</v>
      </c>
      <c r="K7" s="29">
        <v>118796348</v>
      </c>
      <c r="L7" s="32">
        <v>124736167</v>
      </c>
    </row>
    <row r="8" spans="1:12" ht="13.5" x14ac:dyDescent="0.25">
      <c r="A8" s="28" t="s">
        <v>24</v>
      </c>
      <c r="B8" s="21" t="s">
        <v>22</v>
      </c>
      <c r="C8" s="29">
        <v>4428397</v>
      </c>
      <c r="D8" s="29">
        <v>4548049</v>
      </c>
      <c r="E8" s="30">
        <v>4520421</v>
      </c>
      <c r="F8" s="31">
        <v>4867802</v>
      </c>
      <c r="G8" s="29">
        <v>4867802</v>
      </c>
      <c r="H8" s="32">
        <v>4867802</v>
      </c>
      <c r="I8" s="30">
        <v>3754479</v>
      </c>
      <c r="J8" s="33">
        <v>5100263</v>
      </c>
      <c r="K8" s="29">
        <v>5355276</v>
      </c>
      <c r="L8" s="32">
        <v>5623041</v>
      </c>
    </row>
    <row r="9" spans="1:12" ht="13.5" x14ac:dyDescent="0.25">
      <c r="A9" s="28" t="s">
        <v>25</v>
      </c>
      <c r="B9" s="21" t="s">
        <v>22</v>
      </c>
      <c r="C9" s="29">
        <v>8088554</v>
      </c>
      <c r="D9" s="29">
        <v>8597505</v>
      </c>
      <c r="E9" s="30">
        <v>9182202</v>
      </c>
      <c r="F9" s="31">
        <v>10144091</v>
      </c>
      <c r="G9" s="29">
        <v>10144091</v>
      </c>
      <c r="H9" s="32">
        <v>10144091</v>
      </c>
      <c r="I9" s="30">
        <v>8680963</v>
      </c>
      <c r="J9" s="33">
        <v>10633466</v>
      </c>
      <c r="K9" s="29">
        <v>11165140</v>
      </c>
      <c r="L9" s="32">
        <v>11723396</v>
      </c>
    </row>
    <row r="10" spans="1:12" ht="13.5" x14ac:dyDescent="0.25">
      <c r="A10" s="28" t="s">
        <v>26</v>
      </c>
      <c r="B10" s="21" t="s">
        <v>19</v>
      </c>
      <c r="C10" s="29">
        <v>3651078</v>
      </c>
      <c r="D10" s="29">
        <v>3598029</v>
      </c>
      <c r="E10" s="30">
        <v>4537751</v>
      </c>
      <c r="F10" s="31">
        <v>4303146</v>
      </c>
      <c r="G10" s="29">
        <v>332657998</v>
      </c>
      <c r="H10" s="32">
        <v>332657998</v>
      </c>
      <c r="I10" s="30">
        <v>2590207</v>
      </c>
      <c r="J10" s="33">
        <v>30335098</v>
      </c>
      <c r="K10" s="29">
        <v>31851853</v>
      </c>
      <c r="L10" s="32">
        <v>33444447</v>
      </c>
    </row>
    <row r="11" spans="1:12" ht="13.5" x14ac:dyDescent="0.25">
      <c r="A11" s="28" t="s">
        <v>27</v>
      </c>
      <c r="B11" s="21" t="s">
        <v>19</v>
      </c>
      <c r="C11" s="29">
        <v>9220749</v>
      </c>
      <c r="D11" s="29">
        <v>7671827</v>
      </c>
      <c r="E11" s="30">
        <v>9035998</v>
      </c>
      <c r="F11" s="31">
        <v>11059500</v>
      </c>
      <c r="G11" s="29">
        <v>15000000</v>
      </c>
      <c r="H11" s="32">
        <v>15000000</v>
      </c>
      <c r="I11" s="30">
        <v>9569351</v>
      </c>
      <c r="J11" s="33">
        <v>7000000</v>
      </c>
      <c r="K11" s="29">
        <v>7350000</v>
      </c>
      <c r="L11" s="32">
        <v>7717500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16661442</v>
      </c>
      <c r="D13" s="29">
        <v>22456713</v>
      </c>
      <c r="E13" s="30">
        <v>47034569</v>
      </c>
      <c r="F13" s="31">
        <v>4799360</v>
      </c>
      <c r="G13" s="29">
        <v>5000000</v>
      </c>
      <c r="H13" s="32">
        <v>5000000</v>
      </c>
      <c r="I13" s="30">
        <v>22923199</v>
      </c>
      <c r="J13" s="33">
        <v>5000000</v>
      </c>
      <c r="K13" s="29">
        <v>5250000</v>
      </c>
      <c r="L13" s="32">
        <v>5512499</v>
      </c>
    </row>
    <row r="14" spans="1:12" ht="13.5" x14ac:dyDescent="0.25">
      <c r="A14" s="28" t="s">
        <v>30</v>
      </c>
      <c r="B14" s="21" t="s">
        <v>19</v>
      </c>
      <c r="C14" s="29">
        <v>3934812</v>
      </c>
      <c r="D14" s="29">
        <v>6586676</v>
      </c>
      <c r="E14" s="30">
        <v>18636744</v>
      </c>
      <c r="F14" s="31">
        <v>7500000</v>
      </c>
      <c r="G14" s="29">
        <v>14160000</v>
      </c>
      <c r="H14" s="32">
        <v>14160000</v>
      </c>
      <c r="I14" s="30">
        <v>18927907</v>
      </c>
      <c r="J14" s="33">
        <v>14160000</v>
      </c>
      <c r="K14" s="29">
        <v>14868000</v>
      </c>
      <c r="L14" s="32">
        <v>15611400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972486</v>
      </c>
      <c r="D17" s="34">
        <v>1012385</v>
      </c>
      <c r="E17" s="37">
        <v>1066490</v>
      </c>
      <c r="F17" s="39">
        <v>1081904</v>
      </c>
      <c r="G17" s="34">
        <v>1081904</v>
      </c>
      <c r="H17" s="37">
        <v>1081904</v>
      </c>
      <c r="I17" s="40">
        <v>721459</v>
      </c>
      <c r="J17" s="39">
        <v>1081904</v>
      </c>
      <c r="K17" s="34">
        <v>1136000</v>
      </c>
      <c r="L17" s="37">
        <v>1192799</v>
      </c>
    </row>
    <row r="18" spans="1:12" ht="13.5" x14ac:dyDescent="0.25">
      <c r="A18" s="28" t="s">
        <v>34</v>
      </c>
      <c r="B18" s="21" t="s">
        <v>19</v>
      </c>
      <c r="C18" s="34">
        <v>3043887</v>
      </c>
      <c r="D18" s="34">
        <v>6810918</v>
      </c>
      <c r="E18" s="37">
        <v>2596863</v>
      </c>
      <c r="F18" s="39">
        <v>5244514</v>
      </c>
      <c r="G18" s="34">
        <v>5669177</v>
      </c>
      <c r="H18" s="37">
        <v>5669177</v>
      </c>
      <c r="I18" s="41">
        <v>2357083</v>
      </c>
      <c r="J18" s="39">
        <v>5669177</v>
      </c>
      <c r="K18" s="34">
        <v>5952636</v>
      </c>
      <c r="L18" s="37">
        <v>6250268</v>
      </c>
    </row>
    <row r="19" spans="1:12" ht="13.5" x14ac:dyDescent="0.25">
      <c r="A19" s="28" t="s">
        <v>35</v>
      </c>
      <c r="B19" s="21" t="s">
        <v>19</v>
      </c>
      <c r="C19" s="34">
        <v>2069552</v>
      </c>
      <c r="D19" s="34">
        <v>3746466</v>
      </c>
      <c r="E19" s="37">
        <v>5613501</v>
      </c>
      <c r="F19" s="39">
        <v>2952731</v>
      </c>
      <c r="G19" s="34">
        <v>427807</v>
      </c>
      <c r="H19" s="37">
        <v>427807</v>
      </c>
      <c r="I19" s="41">
        <v>7425287</v>
      </c>
      <c r="J19" s="39">
        <v>427807</v>
      </c>
      <c r="K19" s="34">
        <v>449197</v>
      </c>
      <c r="L19" s="37">
        <v>471657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242455367</v>
      </c>
      <c r="D21" s="34">
        <v>242892362</v>
      </c>
      <c r="E21" s="37">
        <v>251708461</v>
      </c>
      <c r="F21" s="39">
        <v>250630910</v>
      </c>
      <c r="G21" s="34">
        <v>250630910</v>
      </c>
      <c r="H21" s="37">
        <v>250630910</v>
      </c>
      <c r="I21" s="41">
        <v>243538673</v>
      </c>
      <c r="J21" s="39">
        <v>250630910</v>
      </c>
      <c r="K21" s="34">
        <v>263162455</v>
      </c>
      <c r="L21" s="37">
        <v>276320578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463581</v>
      </c>
      <c r="D23" s="34">
        <v>1957295</v>
      </c>
      <c r="E23" s="37">
        <v>3901282</v>
      </c>
      <c r="F23" s="39">
        <v>2000003</v>
      </c>
      <c r="G23" s="34">
        <v>4999003</v>
      </c>
      <c r="H23" s="37">
        <v>4999003</v>
      </c>
      <c r="I23" s="41">
        <v>1616250</v>
      </c>
      <c r="J23" s="39">
        <v>4999003</v>
      </c>
      <c r="K23" s="34">
        <v>5248952</v>
      </c>
      <c r="L23" s="37">
        <v>5511401</v>
      </c>
    </row>
    <row r="24" spans="1:12" ht="13.5" x14ac:dyDescent="0.25">
      <c r="A24" s="28" t="s">
        <v>40</v>
      </c>
      <c r="B24" s="21" t="s">
        <v>19</v>
      </c>
      <c r="C24" s="34">
        <v>68467</v>
      </c>
      <c r="D24" s="34">
        <v>86801</v>
      </c>
      <c r="E24" s="37">
        <v>133877</v>
      </c>
      <c r="F24" s="39">
        <v>90393</v>
      </c>
      <c r="G24" s="34">
        <v>250000</v>
      </c>
      <c r="H24" s="37">
        <v>250000</v>
      </c>
      <c r="I24" s="41">
        <v>79037</v>
      </c>
      <c r="J24" s="39">
        <v>250000</v>
      </c>
      <c r="K24" s="34">
        <v>262500</v>
      </c>
      <c r="L24" s="37">
        <v>275625</v>
      </c>
    </row>
    <row r="25" spans="1:12" ht="13.5" x14ac:dyDescent="0.25">
      <c r="A25" s="28" t="s">
        <v>41</v>
      </c>
      <c r="B25" s="21" t="s">
        <v>19</v>
      </c>
      <c r="C25" s="34">
        <v>1039567764</v>
      </c>
      <c r="D25" s="34">
        <v>899143330</v>
      </c>
      <c r="E25" s="37">
        <v>995031553</v>
      </c>
      <c r="F25" s="39">
        <v>1060191000</v>
      </c>
      <c r="G25" s="34">
        <v>1059810000</v>
      </c>
      <c r="H25" s="37">
        <v>1059810000</v>
      </c>
      <c r="I25" s="41">
        <v>1075518477</v>
      </c>
      <c r="J25" s="39">
        <v>1130007000</v>
      </c>
      <c r="K25" s="34">
        <v>1186507350</v>
      </c>
      <c r="L25" s="37">
        <v>1245832718</v>
      </c>
    </row>
    <row r="26" spans="1:12" ht="13.5" x14ac:dyDescent="0.25">
      <c r="A26" s="28" t="s">
        <v>28</v>
      </c>
      <c r="B26" s="21" t="s">
        <v>19</v>
      </c>
      <c r="C26" s="34">
        <v>72398923</v>
      </c>
      <c r="D26" s="34">
        <v>81652843</v>
      </c>
      <c r="E26" s="37">
        <v>115545722</v>
      </c>
      <c r="F26" s="39">
        <v>19159670</v>
      </c>
      <c r="G26" s="34">
        <v>180000000</v>
      </c>
      <c r="H26" s="37">
        <v>180000000</v>
      </c>
      <c r="I26" s="41">
        <v>44296594</v>
      </c>
      <c r="J26" s="39">
        <v>180000000</v>
      </c>
      <c r="K26" s="34">
        <v>189000000</v>
      </c>
      <c r="L26" s="37">
        <v>198450000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1371860</v>
      </c>
      <c r="D29" s="34">
        <v>160916</v>
      </c>
      <c r="E29" s="37">
        <v>-10139676</v>
      </c>
      <c r="F29" s="39">
        <v>2163000</v>
      </c>
      <c r="G29" s="34">
        <v>439899</v>
      </c>
      <c r="H29" s="37">
        <v>439899</v>
      </c>
      <c r="I29" s="41">
        <v>-14857640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1444673554</v>
      </c>
      <c r="D32" s="52">
        <f t="shared" ref="D32:L32" si="0">SUM(D6:D19)+SUM(D21:D31)</f>
        <v>1389917356</v>
      </c>
      <c r="E32" s="53">
        <f t="shared" si="0"/>
        <v>1563522695</v>
      </c>
      <c r="F32" s="54">
        <f t="shared" si="0"/>
        <v>1461920996</v>
      </c>
      <c r="G32" s="52">
        <f t="shared" si="0"/>
        <v>1995138591</v>
      </c>
      <c r="H32" s="55">
        <f t="shared" si="0"/>
        <v>1995138591</v>
      </c>
      <c r="I32" s="56">
        <f t="shared" si="0"/>
        <v>1505276113</v>
      </c>
      <c r="J32" s="57">
        <f t="shared" si="0"/>
        <v>1758434007</v>
      </c>
      <c r="K32" s="52">
        <f t="shared" si="0"/>
        <v>1846355707</v>
      </c>
      <c r="L32" s="53">
        <f t="shared" si="0"/>
        <v>1938673496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575305199</v>
      </c>
      <c r="D34" s="34">
        <v>587103917</v>
      </c>
      <c r="E34" s="37">
        <v>626398378</v>
      </c>
      <c r="F34" s="38">
        <v>600452575</v>
      </c>
      <c r="G34" s="34">
        <v>660572508</v>
      </c>
      <c r="H34" s="40">
        <v>660572508</v>
      </c>
      <c r="I34" s="41">
        <v>656950093</v>
      </c>
      <c r="J34" s="39">
        <v>706243423</v>
      </c>
      <c r="K34" s="34">
        <v>741555627</v>
      </c>
      <c r="L34" s="37">
        <v>778633374</v>
      </c>
    </row>
    <row r="35" spans="1:12" ht="13.5" x14ac:dyDescent="0.25">
      <c r="A35" s="28" t="s">
        <v>49</v>
      </c>
      <c r="B35" s="21" t="s">
        <v>19</v>
      </c>
      <c r="C35" s="34">
        <v>25156755</v>
      </c>
      <c r="D35" s="34">
        <v>26847375</v>
      </c>
      <c r="E35" s="37">
        <v>31804302</v>
      </c>
      <c r="F35" s="38">
        <v>29411018</v>
      </c>
      <c r="G35" s="34">
        <v>29411018</v>
      </c>
      <c r="H35" s="40">
        <v>29411018</v>
      </c>
      <c r="I35" s="41">
        <v>33394581</v>
      </c>
      <c r="J35" s="39">
        <v>29411018</v>
      </c>
      <c r="K35" s="34">
        <v>30881568</v>
      </c>
      <c r="L35" s="37">
        <v>32425648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16864401</v>
      </c>
      <c r="D37" s="34">
        <v>18241510</v>
      </c>
      <c r="E37" s="37">
        <v>23252984</v>
      </c>
      <c r="F37" s="39">
        <v>31323210</v>
      </c>
      <c r="G37" s="34">
        <v>35464188</v>
      </c>
      <c r="H37" s="37">
        <v>35464188</v>
      </c>
      <c r="I37" s="41">
        <v>20815055</v>
      </c>
      <c r="J37" s="39">
        <v>17010000</v>
      </c>
      <c r="K37" s="34">
        <v>26302500</v>
      </c>
      <c r="L37" s="37">
        <v>27617625</v>
      </c>
    </row>
    <row r="38" spans="1:12" ht="13.5" x14ac:dyDescent="0.25">
      <c r="A38" s="28" t="s">
        <v>53</v>
      </c>
      <c r="B38" s="21" t="s">
        <v>54</v>
      </c>
      <c r="C38" s="34">
        <v>238427434</v>
      </c>
      <c r="D38" s="34">
        <v>232737769</v>
      </c>
      <c r="E38" s="37">
        <v>332445273</v>
      </c>
      <c r="F38" s="38">
        <v>100556700</v>
      </c>
      <c r="G38" s="34">
        <v>390556700</v>
      </c>
      <c r="H38" s="40">
        <v>390556700</v>
      </c>
      <c r="I38" s="41">
        <v>0</v>
      </c>
      <c r="J38" s="39">
        <v>258651700</v>
      </c>
      <c r="K38" s="34">
        <v>271584286</v>
      </c>
      <c r="L38" s="37">
        <v>285163498</v>
      </c>
    </row>
    <row r="39" spans="1:12" ht="13.5" x14ac:dyDescent="0.25">
      <c r="A39" s="28" t="s">
        <v>55</v>
      </c>
      <c r="B39" s="21" t="s">
        <v>19</v>
      </c>
      <c r="C39" s="34">
        <v>142021245</v>
      </c>
      <c r="D39" s="34">
        <v>124508637</v>
      </c>
      <c r="E39" s="37">
        <v>150191860</v>
      </c>
      <c r="F39" s="39">
        <v>115024266</v>
      </c>
      <c r="G39" s="34">
        <v>175024266</v>
      </c>
      <c r="H39" s="37">
        <v>175024266</v>
      </c>
      <c r="I39" s="41">
        <v>95437125</v>
      </c>
      <c r="J39" s="39">
        <v>186524266</v>
      </c>
      <c r="K39" s="34">
        <v>195850479</v>
      </c>
      <c r="L39" s="37">
        <v>205643004</v>
      </c>
    </row>
    <row r="40" spans="1:12" ht="13.5" x14ac:dyDescent="0.25">
      <c r="A40" s="28" t="s">
        <v>28</v>
      </c>
      <c r="B40" s="21" t="s">
        <v>19</v>
      </c>
      <c r="C40" s="34">
        <v>7299365</v>
      </c>
      <c r="D40" s="34">
        <v>8825789</v>
      </c>
      <c r="E40" s="37">
        <v>11662677</v>
      </c>
      <c r="F40" s="38">
        <v>769766</v>
      </c>
      <c r="G40" s="34">
        <v>10000000</v>
      </c>
      <c r="H40" s="40">
        <v>10000000</v>
      </c>
      <c r="I40" s="41">
        <v>498038</v>
      </c>
      <c r="J40" s="39">
        <v>10000000</v>
      </c>
      <c r="K40" s="34">
        <v>10500000</v>
      </c>
      <c r="L40" s="37">
        <v>11025000</v>
      </c>
    </row>
    <row r="41" spans="1:12" ht="13.5" x14ac:dyDescent="0.25">
      <c r="A41" s="28" t="s">
        <v>56</v>
      </c>
      <c r="B41" s="21" t="s">
        <v>19</v>
      </c>
      <c r="C41" s="34">
        <v>168880881</v>
      </c>
      <c r="D41" s="34">
        <v>223990932</v>
      </c>
      <c r="E41" s="37">
        <v>206021858</v>
      </c>
      <c r="F41" s="38">
        <v>252515763</v>
      </c>
      <c r="G41" s="34">
        <v>295981991</v>
      </c>
      <c r="H41" s="40">
        <v>295981991</v>
      </c>
      <c r="I41" s="41">
        <v>239518876</v>
      </c>
      <c r="J41" s="39">
        <v>207433012</v>
      </c>
      <c r="K41" s="34">
        <v>217804663</v>
      </c>
      <c r="L41" s="37">
        <v>228694898</v>
      </c>
    </row>
    <row r="42" spans="1:12" ht="13.5" x14ac:dyDescent="0.25">
      <c r="A42" s="28" t="s">
        <v>57</v>
      </c>
      <c r="B42" s="21" t="s">
        <v>19</v>
      </c>
      <c r="C42" s="34">
        <v>1246502</v>
      </c>
      <c r="D42" s="34">
        <v>2303579</v>
      </c>
      <c r="E42" s="37">
        <v>5816600</v>
      </c>
      <c r="F42" s="39">
        <v>2318662</v>
      </c>
      <c r="G42" s="34">
        <v>9400000</v>
      </c>
      <c r="H42" s="37">
        <v>9400000</v>
      </c>
      <c r="I42" s="41">
        <v>3062683</v>
      </c>
      <c r="J42" s="39">
        <v>6690000</v>
      </c>
      <c r="K42" s="34">
        <v>7024500</v>
      </c>
      <c r="L42" s="37">
        <v>7375725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89177062</v>
      </c>
      <c r="E43" s="37">
        <v>96875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189685263</v>
      </c>
      <c r="D44" s="34">
        <v>179415137</v>
      </c>
      <c r="E44" s="37">
        <v>184683682</v>
      </c>
      <c r="F44" s="39">
        <v>147249045</v>
      </c>
      <c r="G44" s="34">
        <v>245854933</v>
      </c>
      <c r="H44" s="37">
        <v>245854933</v>
      </c>
      <c r="I44" s="41">
        <v>225247094</v>
      </c>
      <c r="J44" s="39">
        <v>210793561</v>
      </c>
      <c r="K44" s="34">
        <v>221333241</v>
      </c>
      <c r="L44" s="37">
        <v>232399899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-2018217</v>
      </c>
      <c r="D46" s="34">
        <v>-1628001</v>
      </c>
      <c r="E46" s="37">
        <v>4727614</v>
      </c>
      <c r="F46" s="39">
        <v>0</v>
      </c>
      <c r="G46" s="34">
        <v>0</v>
      </c>
      <c r="H46" s="37">
        <v>0</v>
      </c>
      <c r="I46" s="41">
        <v>-2787931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1362868828</v>
      </c>
      <c r="D47" s="52">
        <f t="shared" ref="D47:L47" si="1">SUM(D34:D46)</f>
        <v>1491523706</v>
      </c>
      <c r="E47" s="53">
        <f t="shared" si="1"/>
        <v>1577102103</v>
      </c>
      <c r="F47" s="54">
        <f t="shared" si="1"/>
        <v>1279621005</v>
      </c>
      <c r="G47" s="52">
        <f t="shared" si="1"/>
        <v>1852265604</v>
      </c>
      <c r="H47" s="53">
        <f t="shared" si="1"/>
        <v>1852265604</v>
      </c>
      <c r="I47" s="56">
        <f t="shared" si="1"/>
        <v>1272135614</v>
      </c>
      <c r="J47" s="57">
        <f t="shared" si="1"/>
        <v>1632756980</v>
      </c>
      <c r="K47" s="52">
        <f t="shared" si="1"/>
        <v>1722836864</v>
      </c>
      <c r="L47" s="53">
        <f t="shared" si="1"/>
        <v>1808978671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81804726</v>
      </c>
      <c r="D48" s="61">
        <f t="shared" si="2"/>
        <v>-101606350</v>
      </c>
      <c r="E48" s="62">
        <f t="shared" si="2"/>
        <v>-13579408</v>
      </c>
      <c r="F48" s="63">
        <f t="shared" si="2"/>
        <v>182299991</v>
      </c>
      <c r="G48" s="61">
        <f t="shared" si="2"/>
        <v>142872987</v>
      </c>
      <c r="H48" s="62">
        <f t="shared" si="2"/>
        <v>142872987</v>
      </c>
      <c r="I48" s="64">
        <f t="shared" si="2"/>
        <v>233140499</v>
      </c>
      <c r="J48" s="65">
        <f t="shared" si="2"/>
        <v>125677027</v>
      </c>
      <c r="K48" s="61">
        <f t="shared" si="2"/>
        <v>123518843</v>
      </c>
      <c r="L48" s="62">
        <f t="shared" si="2"/>
        <v>129694825</v>
      </c>
    </row>
    <row r="49" spans="1:12" ht="25.5" x14ac:dyDescent="0.25">
      <c r="A49" s="66" t="s">
        <v>64</v>
      </c>
      <c r="B49" s="21" t="s">
        <v>65</v>
      </c>
      <c r="C49" s="34">
        <v>528583849</v>
      </c>
      <c r="D49" s="34">
        <v>457851909</v>
      </c>
      <c r="E49" s="37">
        <v>499127183</v>
      </c>
      <c r="F49" s="39">
        <v>569183000</v>
      </c>
      <c r="G49" s="34">
        <v>569107000</v>
      </c>
      <c r="H49" s="37">
        <v>569107000</v>
      </c>
      <c r="I49" s="41">
        <v>603251640</v>
      </c>
      <c r="J49" s="39">
        <v>542261000</v>
      </c>
      <c r="K49" s="34">
        <v>569374050</v>
      </c>
      <c r="L49" s="37">
        <v>597842754</v>
      </c>
    </row>
    <row r="50" spans="1:12" ht="13.5" x14ac:dyDescent="0.25">
      <c r="A50" s="66" t="s">
        <v>66</v>
      </c>
      <c r="B50" s="21" t="s">
        <v>65</v>
      </c>
      <c r="C50" s="34">
        <v>381329</v>
      </c>
      <c r="D50" s="34">
        <v>1138055</v>
      </c>
      <c r="E50" s="37">
        <v>493846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610769904</v>
      </c>
      <c r="D51" s="68">
        <f t="shared" si="3"/>
        <v>357383614</v>
      </c>
      <c r="E51" s="69">
        <f t="shared" si="3"/>
        <v>486041621</v>
      </c>
      <c r="F51" s="70">
        <f t="shared" si="3"/>
        <v>751482991</v>
      </c>
      <c r="G51" s="68">
        <f t="shared" si="3"/>
        <v>711979987</v>
      </c>
      <c r="H51" s="69">
        <f t="shared" si="3"/>
        <v>711979987</v>
      </c>
      <c r="I51" s="71">
        <f t="shared" si="3"/>
        <v>836392139</v>
      </c>
      <c r="J51" s="72">
        <f t="shared" si="3"/>
        <v>667938027</v>
      </c>
      <c r="K51" s="68">
        <f t="shared" si="3"/>
        <v>692892893</v>
      </c>
      <c r="L51" s="69">
        <f t="shared" si="3"/>
        <v>727537579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610769904</v>
      </c>
      <c r="D53" s="79">
        <f t="shared" ref="D53:L53" si="4">+D51-D52</f>
        <v>357383614</v>
      </c>
      <c r="E53" s="80">
        <f t="shared" si="4"/>
        <v>486041621</v>
      </c>
      <c r="F53" s="81">
        <f t="shared" si="4"/>
        <v>751482991</v>
      </c>
      <c r="G53" s="79">
        <f t="shared" si="4"/>
        <v>711979987</v>
      </c>
      <c r="H53" s="80">
        <f t="shared" si="4"/>
        <v>711979987</v>
      </c>
      <c r="I53" s="82">
        <f t="shared" si="4"/>
        <v>836392139</v>
      </c>
      <c r="J53" s="83">
        <f t="shared" si="4"/>
        <v>667938027</v>
      </c>
      <c r="K53" s="79">
        <f t="shared" si="4"/>
        <v>692892893</v>
      </c>
      <c r="L53" s="80">
        <f t="shared" si="4"/>
        <v>727537579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610769904</v>
      </c>
      <c r="D56" s="68">
        <f t="shared" ref="D56:L56" si="5">SUM(D53:D55)</f>
        <v>357383614</v>
      </c>
      <c r="E56" s="69">
        <f t="shared" si="5"/>
        <v>486041621</v>
      </c>
      <c r="F56" s="70">
        <f t="shared" si="5"/>
        <v>751482991</v>
      </c>
      <c r="G56" s="68">
        <f t="shared" si="5"/>
        <v>711979987</v>
      </c>
      <c r="H56" s="69">
        <f t="shared" si="5"/>
        <v>711979987</v>
      </c>
      <c r="I56" s="71">
        <f t="shared" si="5"/>
        <v>836392139</v>
      </c>
      <c r="J56" s="72">
        <f t="shared" si="5"/>
        <v>667938027</v>
      </c>
      <c r="K56" s="68">
        <f t="shared" si="5"/>
        <v>692892893</v>
      </c>
      <c r="L56" s="69">
        <f t="shared" si="5"/>
        <v>727537579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610769904</v>
      </c>
      <c r="D59" s="87">
        <f t="shared" ref="D59:L59" si="6">SUM(D56:D58)</f>
        <v>357383614</v>
      </c>
      <c r="E59" s="88">
        <f t="shared" si="6"/>
        <v>486041621</v>
      </c>
      <c r="F59" s="89">
        <f t="shared" si="6"/>
        <v>751482991</v>
      </c>
      <c r="G59" s="87">
        <f t="shared" si="6"/>
        <v>711979987</v>
      </c>
      <c r="H59" s="90">
        <f t="shared" si="6"/>
        <v>711979987</v>
      </c>
      <c r="I59" s="91">
        <f t="shared" si="6"/>
        <v>836392139</v>
      </c>
      <c r="J59" s="92">
        <f t="shared" si="6"/>
        <v>667938027</v>
      </c>
      <c r="K59" s="87">
        <f t="shared" si="6"/>
        <v>692892893</v>
      </c>
      <c r="L59" s="88">
        <f t="shared" si="6"/>
        <v>727537579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1137108485</v>
      </c>
      <c r="D6" s="29">
        <v>1258134429</v>
      </c>
      <c r="E6" s="30">
        <v>1280692735</v>
      </c>
      <c r="F6" s="31">
        <v>1516161859</v>
      </c>
      <c r="G6" s="29">
        <v>1516161859</v>
      </c>
      <c r="H6" s="32">
        <v>1516161859</v>
      </c>
      <c r="I6" s="30">
        <v>1442531827</v>
      </c>
      <c r="J6" s="33">
        <v>1654532501</v>
      </c>
      <c r="K6" s="29">
        <v>1914294106</v>
      </c>
      <c r="L6" s="32">
        <v>2214838278</v>
      </c>
    </row>
    <row r="7" spans="1:12" ht="13.5" x14ac:dyDescent="0.25">
      <c r="A7" s="28" t="s">
        <v>23</v>
      </c>
      <c r="B7" s="21" t="s">
        <v>22</v>
      </c>
      <c r="C7" s="29">
        <v>102311533</v>
      </c>
      <c r="D7" s="29">
        <v>109243597</v>
      </c>
      <c r="E7" s="30">
        <v>120776179</v>
      </c>
      <c r="F7" s="31">
        <v>138166945</v>
      </c>
      <c r="G7" s="29">
        <v>129876929</v>
      </c>
      <c r="H7" s="32">
        <v>129876929</v>
      </c>
      <c r="I7" s="30">
        <v>115633632</v>
      </c>
      <c r="J7" s="33">
        <v>119884787</v>
      </c>
      <c r="K7" s="29">
        <v>127077873</v>
      </c>
      <c r="L7" s="32">
        <v>134702546</v>
      </c>
    </row>
    <row r="8" spans="1:12" ht="13.5" x14ac:dyDescent="0.25">
      <c r="A8" s="28" t="s">
        <v>24</v>
      </c>
      <c r="B8" s="21" t="s">
        <v>22</v>
      </c>
      <c r="C8" s="29">
        <v>22701465</v>
      </c>
      <c r="D8" s="29">
        <v>23171875</v>
      </c>
      <c r="E8" s="30">
        <v>23435857</v>
      </c>
      <c r="F8" s="31">
        <v>25745638</v>
      </c>
      <c r="G8" s="29">
        <v>25294921</v>
      </c>
      <c r="H8" s="32">
        <v>25294921</v>
      </c>
      <c r="I8" s="30">
        <v>25879731</v>
      </c>
      <c r="J8" s="33">
        <v>25627417</v>
      </c>
      <c r="K8" s="29">
        <v>27165061</v>
      </c>
      <c r="L8" s="32">
        <v>28794965</v>
      </c>
    </row>
    <row r="9" spans="1:12" ht="13.5" x14ac:dyDescent="0.25">
      <c r="A9" s="28" t="s">
        <v>25</v>
      </c>
      <c r="B9" s="21" t="s">
        <v>22</v>
      </c>
      <c r="C9" s="29">
        <v>138650855</v>
      </c>
      <c r="D9" s="29">
        <v>159341854</v>
      </c>
      <c r="E9" s="30">
        <v>150703160</v>
      </c>
      <c r="F9" s="31">
        <v>159571065</v>
      </c>
      <c r="G9" s="29">
        <v>159571065</v>
      </c>
      <c r="H9" s="32">
        <v>159571065</v>
      </c>
      <c r="I9" s="30">
        <v>156198846</v>
      </c>
      <c r="J9" s="33">
        <v>165953711</v>
      </c>
      <c r="K9" s="29">
        <v>175910936</v>
      </c>
      <c r="L9" s="32">
        <v>186465590</v>
      </c>
    </row>
    <row r="10" spans="1:12" ht="13.5" x14ac:dyDescent="0.25">
      <c r="A10" s="28" t="s">
        <v>26</v>
      </c>
      <c r="B10" s="21" t="s">
        <v>19</v>
      </c>
      <c r="C10" s="29">
        <v>13137549</v>
      </c>
      <c r="D10" s="29">
        <v>18662934</v>
      </c>
      <c r="E10" s="30">
        <v>10104291</v>
      </c>
      <c r="F10" s="31">
        <v>14444148</v>
      </c>
      <c r="G10" s="29">
        <v>13969731</v>
      </c>
      <c r="H10" s="32">
        <v>13969731</v>
      </c>
      <c r="I10" s="30">
        <v>12712802</v>
      </c>
      <c r="J10" s="33">
        <v>14930835</v>
      </c>
      <c r="K10" s="29">
        <v>16423915</v>
      </c>
      <c r="L10" s="32">
        <v>18066310</v>
      </c>
    </row>
    <row r="11" spans="1:12" ht="13.5" x14ac:dyDescent="0.25">
      <c r="A11" s="28" t="s">
        <v>27</v>
      </c>
      <c r="B11" s="21" t="s">
        <v>19</v>
      </c>
      <c r="C11" s="29">
        <v>37770715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42780869</v>
      </c>
      <c r="D13" s="29">
        <v>29528990</v>
      </c>
      <c r="E13" s="30">
        <v>37414341</v>
      </c>
      <c r="F13" s="31">
        <v>35790704</v>
      </c>
      <c r="G13" s="29">
        <v>45207422</v>
      </c>
      <c r="H13" s="32">
        <v>45207422</v>
      </c>
      <c r="I13" s="30">
        <v>45442772</v>
      </c>
      <c r="J13" s="33">
        <v>54674117</v>
      </c>
      <c r="K13" s="29">
        <v>60606258</v>
      </c>
      <c r="L13" s="32">
        <v>67182037</v>
      </c>
    </row>
    <row r="14" spans="1:12" ht="13.5" x14ac:dyDescent="0.25">
      <c r="A14" s="28" t="s">
        <v>30</v>
      </c>
      <c r="B14" s="21" t="s">
        <v>19</v>
      </c>
      <c r="C14" s="29">
        <v>12524842</v>
      </c>
      <c r="D14" s="29">
        <v>3558804</v>
      </c>
      <c r="E14" s="30">
        <v>9080495</v>
      </c>
      <c r="F14" s="31">
        <v>4162208</v>
      </c>
      <c r="G14" s="29">
        <v>10336839</v>
      </c>
      <c r="H14" s="32">
        <v>10336839</v>
      </c>
      <c r="I14" s="30">
        <v>9590290</v>
      </c>
      <c r="J14" s="33">
        <v>10406642</v>
      </c>
      <c r="K14" s="29">
        <v>10916567</v>
      </c>
      <c r="L14" s="32">
        <v>11451479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8316057</v>
      </c>
      <c r="D17" s="34">
        <v>45284216</v>
      </c>
      <c r="E17" s="37">
        <v>25282798</v>
      </c>
      <c r="F17" s="39">
        <v>40725318</v>
      </c>
      <c r="G17" s="34">
        <v>31178536</v>
      </c>
      <c r="H17" s="37">
        <v>31178536</v>
      </c>
      <c r="I17" s="40">
        <v>5672575</v>
      </c>
      <c r="J17" s="39">
        <v>5831803</v>
      </c>
      <c r="K17" s="34">
        <v>6117561</v>
      </c>
      <c r="L17" s="37">
        <v>6417319</v>
      </c>
    </row>
    <row r="18" spans="1:12" ht="13.5" x14ac:dyDescent="0.25">
      <c r="A18" s="28" t="s">
        <v>34</v>
      </c>
      <c r="B18" s="21" t="s">
        <v>19</v>
      </c>
      <c r="C18" s="34">
        <v>46261</v>
      </c>
      <c r="D18" s="34">
        <v>2783</v>
      </c>
      <c r="E18" s="37">
        <v>41061</v>
      </c>
      <c r="F18" s="39">
        <v>1825143</v>
      </c>
      <c r="G18" s="34">
        <v>203037</v>
      </c>
      <c r="H18" s="37">
        <v>203037</v>
      </c>
      <c r="I18" s="41">
        <v>169131</v>
      </c>
      <c r="J18" s="39">
        <v>158029</v>
      </c>
      <c r="K18" s="34">
        <v>165773</v>
      </c>
      <c r="L18" s="37">
        <v>173896</v>
      </c>
    </row>
    <row r="19" spans="1:12" ht="13.5" x14ac:dyDescent="0.25">
      <c r="A19" s="28" t="s">
        <v>35</v>
      </c>
      <c r="B19" s="21" t="s">
        <v>19</v>
      </c>
      <c r="C19" s="34">
        <v>29376254</v>
      </c>
      <c r="D19" s="34">
        <v>42753177</v>
      </c>
      <c r="E19" s="37">
        <v>420542746</v>
      </c>
      <c r="F19" s="39">
        <v>116196184</v>
      </c>
      <c r="G19" s="34">
        <v>220743500</v>
      </c>
      <c r="H19" s="37">
        <v>220743500</v>
      </c>
      <c r="I19" s="41">
        <v>126523683</v>
      </c>
      <c r="J19" s="39">
        <v>178228339</v>
      </c>
      <c r="K19" s="34">
        <v>186961528</v>
      </c>
      <c r="L19" s="37">
        <v>196122643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708139708</v>
      </c>
      <c r="D21" s="34">
        <v>744046040</v>
      </c>
      <c r="E21" s="37">
        <v>803090048</v>
      </c>
      <c r="F21" s="39">
        <v>1029662810</v>
      </c>
      <c r="G21" s="34">
        <v>1009055648</v>
      </c>
      <c r="H21" s="37">
        <v>1009055648</v>
      </c>
      <c r="I21" s="41">
        <v>978437698</v>
      </c>
      <c r="J21" s="39">
        <v>1058998989</v>
      </c>
      <c r="K21" s="34">
        <v>1122538927</v>
      </c>
      <c r="L21" s="37">
        <v>1189891264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5633489</v>
      </c>
      <c r="D23" s="34">
        <v>5054283</v>
      </c>
      <c r="E23" s="37">
        <v>3999415</v>
      </c>
      <c r="F23" s="39">
        <v>6155015</v>
      </c>
      <c r="G23" s="34">
        <v>3588159</v>
      </c>
      <c r="H23" s="37">
        <v>3588159</v>
      </c>
      <c r="I23" s="41">
        <v>3561378</v>
      </c>
      <c r="J23" s="39">
        <v>3970032</v>
      </c>
      <c r="K23" s="34">
        <v>4367033</v>
      </c>
      <c r="L23" s="37">
        <v>4803737</v>
      </c>
    </row>
    <row r="24" spans="1:12" ht="13.5" x14ac:dyDescent="0.25">
      <c r="A24" s="28" t="s">
        <v>40</v>
      </c>
      <c r="B24" s="21" t="s">
        <v>19</v>
      </c>
      <c r="C24" s="34">
        <v>270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995588278</v>
      </c>
      <c r="D25" s="34">
        <v>913257829</v>
      </c>
      <c r="E25" s="37">
        <v>963947001</v>
      </c>
      <c r="F25" s="39">
        <v>1062704210</v>
      </c>
      <c r="G25" s="34">
        <v>1062310210</v>
      </c>
      <c r="H25" s="37">
        <v>1062310210</v>
      </c>
      <c r="I25" s="41">
        <v>1061862634</v>
      </c>
      <c r="J25" s="39">
        <v>1133444000</v>
      </c>
      <c r="K25" s="34">
        <v>1189780000</v>
      </c>
      <c r="L25" s="37">
        <v>1251475000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3491702</v>
      </c>
      <c r="G26" s="34">
        <v>40104815</v>
      </c>
      <c r="H26" s="37">
        <v>40104815</v>
      </c>
      <c r="I26" s="41">
        <v>39935806</v>
      </c>
      <c r="J26" s="39">
        <v>38277445</v>
      </c>
      <c r="K26" s="34">
        <v>40574092</v>
      </c>
      <c r="L26" s="37">
        <v>43008538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9109318</v>
      </c>
      <c r="E30" s="37">
        <v>34447354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7545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3254086630</v>
      </c>
      <c r="D32" s="52">
        <f t="shared" ref="D32:L32" si="0">SUM(D6:D19)+SUM(D21:D31)</f>
        <v>3361150129</v>
      </c>
      <c r="E32" s="53">
        <f t="shared" si="0"/>
        <v>3883557481</v>
      </c>
      <c r="F32" s="54">
        <f t="shared" si="0"/>
        <v>4154810494</v>
      </c>
      <c r="G32" s="52">
        <f t="shared" si="0"/>
        <v>4267602671</v>
      </c>
      <c r="H32" s="55">
        <f t="shared" si="0"/>
        <v>4267602671</v>
      </c>
      <c r="I32" s="56">
        <f t="shared" si="0"/>
        <v>4024152805</v>
      </c>
      <c r="J32" s="57">
        <f t="shared" si="0"/>
        <v>4464918647</v>
      </c>
      <c r="K32" s="52">
        <f t="shared" si="0"/>
        <v>4882899630</v>
      </c>
      <c r="L32" s="53">
        <f t="shared" si="0"/>
        <v>5353393602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1147640887</v>
      </c>
      <c r="D34" s="34">
        <v>1198405423</v>
      </c>
      <c r="E34" s="37">
        <v>1256138747</v>
      </c>
      <c r="F34" s="38">
        <v>1201915183</v>
      </c>
      <c r="G34" s="34">
        <v>1251915183</v>
      </c>
      <c r="H34" s="40">
        <v>1251915183</v>
      </c>
      <c r="I34" s="41">
        <v>1271490546</v>
      </c>
      <c r="J34" s="39">
        <v>1324654114</v>
      </c>
      <c r="K34" s="34">
        <v>1385588205</v>
      </c>
      <c r="L34" s="37">
        <v>1449325252</v>
      </c>
    </row>
    <row r="35" spans="1:12" ht="13.5" x14ac:dyDescent="0.25">
      <c r="A35" s="28" t="s">
        <v>49</v>
      </c>
      <c r="B35" s="21" t="s">
        <v>19</v>
      </c>
      <c r="C35" s="34">
        <v>59255916</v>
      </c>
      <c r="D35" s="34">
        <v>59935638</v>
      </c>
      <c r="E35" s="37">
        <v>62781941</v>
      </c>
      <c r="F35" s="38">
        <v>64813438</v>
      </c>
      <c r="G35" s="34">
        <v>64813438</v>
      </c>
      <c r="H35" s="40">
        <v>64813438</v>
      </c>
      <c r="I35" s="41">
        <v>64974363</v>
      </c>
      <c r="J35" s="39">
        <v>74776861</v>
      </c>
      <c r="K35" s="34">
        <v>77618380</v>
      </c>
      <c r="L35" s="37">
        <v>80567871</v>
      </c>
    </row>
    <row r="36" spans="1:12" ht="13.5" x14ac:dyDescent="0.25">
      <c r="A36" s="28" t="s">
        <v>50</v>
      </c>
      <c r="B36" s="21" t="s">
        <v>22</v>
      </c>
      <c r="C36" s="34">
        <v>886815769</v>
      </c>
      <c r="D36" s="34">
        <v>1057513385</v>
      </c>
      <c r="E36" s="37">
        <v>1110556606</v>
      </c>
      <c r="F36" s="39">
        <v>1312620738</v>
      </c>
      <c r="G36" s="34">
        <v>1242620738</v>
      </c>
      <c r="H36" s="37">
        <v>1242620738</v>
      </c>
      <c r="I36" s="41">
        <v>1304914398</v>
      </c>
      <c r="J36" s="39">
        <v>1460900931</v>
      </c>
      <c r="K36" s="34">
        <v>1690262378</v>
      </c>
      <c r="L36" s="37">
        <v>1905263752</v>
      </c>
    </row>
    <row r="37" spans="1:12" ht="13.5" x14ac:dyDescent="0.25">
      <c r="A37" s="28" t="s">
        <v>51</v>
      </c>
      <c r="B37" s="21" t="s">
        <v>52</v>
      </c>
      <c r="C37" s="34">
        <v>127475174</v>
      </c>
      <c r="D37" s="34">
        <v>79631685</v>
      </c>
      <c r="E37" s="37">
        <v>91032356</v>
      </c>
      <c r="F37" s="39">
        <v>89944494</v>
      </c>
      <c r="G37" s="34">
        <v>89944494</v>
      </c>
      <c r="H37" s="37">
        <v>89944494</v>
      </c>
      <c r="I37" s="41">
        <v>94914055</v>
      </c>
      <c r="J37" s="39">
        <v>86245611</v>
      </c>
      <c r="K37" s="34">
        <v>90212911</v>
      </c>
      <c r="L37" s="37">
        <v>94362699</v>
      </c>
    </row>
    <row r="38" spans="1:12" ht="13.5" x14ac:dyDescent="0.25">
      <c r="A38" s="28" t="s">
        <v>53</v>
      </c>
      <c r="B38" s="21" t="s">
        <v>54</v>
      </c>
      <c r="C38" s="34">
        <v>-61788414</v>
      </c>
      <c r="D38" s="34">
        <v>-28229970</v>
      </c>
      <c r="E38" s="37">
        <v>320707352</v>
      </c>
      <c r="F38" s="38">
        <v>144304372</v>
      </c>
      <c r="G38" s="34">
        <v>144304372</v>
      </c>
      <c r="H38" s="40">
        <v>144304372</v>
      </c>
      <c r="I38" s="41">
        <v>0</v>
      </c>
      <c r="J38" s="39">
        <v>161405823</v>
      </c>
      <c r="K38" s="34">
        <v>179051136</v>
      </c>
      <c r="L38" s="37">
        <v>199013827</v>
      </c>
    </row>
    <row r="39" spans="1:12" ht="13.5" x14ac:dyDescent="0.25">
      <c r="A39" s="28" t="s">
        <v>55</v>
      </c>
      <c r="B39" s="21" t="s">
        <v>19</v>
      </c>
      <c r="C39" s="34">
        <v>540367352</v>
      </c>
      <c r="D39" s="34">
        <v>553635847</v>
      </c>
      <c r="E39" s="37">
        <v>557351721</v>
      </c>
      <c r="F39" s="39">
        <v>543499958</v>
      </c>
      <c r="G39" s="34">
        <v>543499958</v>
      </c>
      <c r="H39" s="37">
        <v>543499958</v>
      </c>
      <c r="I39" s="41">
        <v>554744705</v>
      </c>
      <c r="J39" s="39">
        <v>565839612</v>
      </c>
      <c r="K39" s="34">
        <v>571498008</v>
      </c>
      <c r="L39" s="37">
        <v>597786918</v>
      </c>
    </row>
    <row r="40" spans="1:12" ht="13.5" x14ac:dyDescent="0.25">
      <c r="A40" s="28" t="s">
        <v>28</v>
      </c>
      <c r="B40" s="21" t="s">
        <v>19</v>
      </c>
      <c r="C40" s="34">
        <v>85678468</v>
      </c>
      <c r="D40" s="34">
        <v>115406494</v>
      </c>
      <c r="E40" s="37">
        <v>168682238</v>
      </c>
      <c r="F40" s="38">
        <v>26739329</v>
      </c>
      <c r="G40" s="34">
        <v>31037264</v>
      </c>
      <c r="H40" s="40">
        <v>31037264</v>
      </c>
      <c r="I40" s="41">
        <v>79473527</v>
      </c>
      <c r="J40" s="39">
        <v>74683511</v>
      </c>
      <c r="K40" s="34">
        <v>76177181</v>
      </c>
      <c r="L40" s="37">
        <v>79681331</v>
      </c>
    </row>
    <row r="41" spans="1:12" ht="13.5" x14ac:dyDescent="0.25">
      <c r="A41" s="28" t="s">
        <v>56</v>
      </c>
      <c r="B41" s="21" t="s">
        <v>19</v>
      </c>
      <c r="C41" s="34">
        <v>685290698</v>
      </c>
      <c r="D41" s="34">
        <v>642528865</v>
      </c>
      <c r="E41" s="37">
        <v>603304682</v>
      </c>
      <c r="F41" s="38">
        <v>413358764</v>
      </c>
      <c r="G41" s="34">
        <v>559311459</v>
      </c>
      <c r="H41" s="40">
        <v>559311459</v>
      </c>
      <c r="I41" s="41">
        <v>611963505</v>
      </c>
      <c r="J41" s="39">
        <v>388617611</v>
      </c>
      <c r="K41" s="34">
        <v>406494021</v>
      </c>
      <c r="L41" s="37">
        <v>425192746</v>
      </c>
    </row>
    <row r="42" spans="1:12" ht="13.5" x14ac:dyDescent="0.25">
      <c r="A42" s="28" t="s">
        <v>57</v>
      </c>
      <c r="B42" s="21" t="s">
        <v>19</v>
      </c>
      <c r="C42" s="34">
        <v>1135055</v>
      </c>
      <c r="D42" s="34">
        <v>39335115</v>
      </c>
      <c r="E42" s="37">
        <v>47271738</v>
      </c>
      <c r="F42" s="39">
        <v>3436626</v>
      </c>
      <c r="G42" s="34">
        <v>1225822</v>
      </c>
      <c r="H42" s="37">
        <v>1225822</v>
      </c>
      <c r="I42" s="41">
        <v>27371325</v>
      </c>
      <c r="J42" s="39">
        <v>859639</v>
      </c>
      <c r="K42" s="34">
        <v>899182</v>
      </c>
      <c r="L42" s="37">
        <v>940545</v>
      </c>
    </row>
    <row r="43" spans="1:12" ht="13.5" x14ac:dyDescent="0.25">
      <c r="A43" s="28" t="s">
        <v>58</v>
      </c>
      <c r="B43" s="21" t="s">
        <v>19</v>
      </c>
      <c r="C43" s="34">
        <v>298900045</v>
      </c>
      <c r="D43" s="34">
        <v>187409746</v>
      </c>
      <c r="E43" s="37">
        <v>38815457</v>
      </c>
      <c r="F43" s="38">
        <v>0</v>
      </c>
      <c r="G43" s="34">
        <v>20054968</v>
      </c>
      <c r="H43" s="40">
        <v>20054968</v>
      </c>
      <c r="I43" s="41">
        <v>213181708</v>
      </c>
      <c r="J43" s="39">
        <v>15395000</v>
      </c>
      <c r="K43" s="34">
        <v>15702900</v>
      </c>
      <c r="L43" s="37">
        <v>16425233</v>
      </c>
    </row>
    <row r="44" spans="1:12" ht="13.5" x14ac:dyDescent="0.25">
      <c r="A44" s="28" t="s">
        <v>59</v>
      </c>
      <c r="B44" s="21" t="s">
        <v>19</v>
      </c>
      <c r="C44" s="34">
        <v>289221844</v>
      </c>
      <c r="D44" s="34">
        <v>290046930</v>
      </c>
      <c r="E44" s="37">
        <v>288901979</v>
      </c>
      <c r="F44" s="39">
        <v>115755598</v>
      </c>
      <c r="G44" s="34">
        <v>179273154</v>
      </c>
      <c r="H44" s="37">
        <v>179273154</v>
      </c>
      <c r="I44" s="41">
        <v>202261032</v>
      </c>
      <c r="J44" s="39">
        <v>95306799</v>
      </c>
      <c r="K44" s="34">
        <v>99690912</v>
      </c>
      <c r="L44" s="37">
        <v>104276686</v>
      </c>
    </row>
    <row r="45" spans="1:12" ht="13.5" x14ac:dyDescent="0.25">
      <c r="A45" s="28" t="s">
        <v>60</v>
      </c>
      <c r="B45" s="21" t="s">
        <v>19</v>
      </c>
      <c r="C45" s="34">
        <v>2347359</v>
      </c>
      <c r="D45" s="34">
        <v>3465066</v>
      </c>
      <c r="E45" s="37">
        <v>5890147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299659</v>
      </c>
      <c r="D46" s="34">
        <v>1595113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4062639812</v>
      </c>
      <c r="D47" s="52">
        <f t="shared" ref="D47:L47" si="1">SUM(D34:D46)</f>
        <v>4200679337</v>
      </c>
      <c r="E47" s="53">
        <f t="shared" si="1"/>
        <v>4551434964</v>
      </c>
      <c r="F47" s="54">
        <f t="shared" si="1"/>
        <v>3916388500</v>
      </c>
      <c r="G47" s="52">
        <f t="shared" si="1"/>
        <v>4128000850</v>
      </c>
      <c r="H47" s="53">
        <f t="shared" si="1"/>
        <v>4128000850</v>
      </c>
      <c r="I47" s="56">
        <f t="shared" si="1"/>
        <v>4425289164</v>
      </c>
      <c r="J47" s="57">
        <f t="shared" si="1"/>
        <v>4248685512</v>
      </c>
      <c r="K47" s="52">
        <f t="shared" si="1"/>
        <v>4593195214</v>
      </c>
      <c r="L47" s="53">
        <f t="shared" si="1"/>
        <v>4952836860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-808553182</v>
      </c>
      <c r="D48" s="61">
        <f t="shared" si="2"/>
        <v>-839529208</v>
      </c>
      <c r="E48" s="62">
        <f t="shared" si="2"/>
        <v>-667877483</v>
      </c>
      <c r="F48" s="63">
        <f t="shared" si="2"/>
        <v>238421994</v>
      </c>
      <c r="G48" s="61">
        <f t="shared" si="2"/>
        <v>139601821</v>
      </c>
      <c r="H48" s="62">
        <f t="shared" si="2"/>
        <v>139601821</v>
      </c>
      <c r="I48" s="64">
        <f t="shared" si="2"/>
        <v>-401136359</v>
      </c>
      <c r="J48" s="65">
        <f t="shared" si="2"/>
        <v>216233135</v>
      </c>
      <c r="K48" s="61">
        <f t="shared" si="2"/>
        <v>289704416</v>
      </c>
      <c r="L48" s="62">
        <f t="shared" si="2"/>
        <v>400556742</v>
      </c>
    </row>
    <row r="49" spans="1:12" ht="25.5" x14ac:dyDescent="0.25">
      <c r="A49" s="66" t="s">
        <v>64</v>
      </c>
      <c r="B49" s="21" t="s">
        <v>65</v>
      </c>
      <c r="C49" s="34">
        <v>422310957</v>
      </c>
      <c r="D49" s="34">
        <v>440653632</v>
      </c>
      <c r="E49" s="37">
        <v>543274874</v>
      </c>
      <c r="F49" s="39">
        <v>455474000</v>
      </c>
      <c r="G49" s="34">
        <v>544788127</v>
      </c>
      <c r="H49" s="37">
        <v>544788127</v>
      </c>
      <c r="I49" s="41">
        <v>447849760</v>
      </c>
      <c r="J49" s="39">
        <v>464088000</v>
      </c>
      <c r="K49" s="34">
        <v>492423000</v>
      </c>
      <c r="L49" s="37">
        <v>502719000</v>
      </c>
    </row>
    <row r="50" spans="1:12" ht="13.5" x14ac:dyDescent="0.25">
      <c r="A50" s="66" t="s">
        <v>66</v>
      </c>
      <c r="B50" s="21" t="s">
        <v>65</v>
      </c>
      <c r="C50" s="34">
        <v>2416625</v>
      </c>
      <c r="D50" s="34">
        <v>5662501</v>
      </c>
      <c r="E50" s="37">
        <v>7796532</v>
      </c>
      <c r="F50" s="38">
        <v>0</v>
      </c>
      <c r="G50" s="34">
        <v>0</v>
      </c>
      <c r="H50" s="37">
        <v>0</v>
      </c>
      <c r="I50" s="41">
        <v>2285480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-383825600</v>
      </c>
      <c r="D51" s="68">
        <f t="shared" si="3"/>
        <v>-393213075</v>
      </c>
      <c r="E51" s="69">
        <f t="shared" si="3"/>
        <v>-116806077</v>
      </c>
      <c r="F51" s="70">
        <f t="shared" si="3"/>
        <v>693895994</v>
      </c>
      <c r="G51" s="68">
        <f t="shared" si="3"/>
        <v>684389948</v>
      </c>
      <c r="H51" s="69">
        <f t="shared" si="3"/>
        <v>684389948</v>
      </c>
      <c r="I51" s="71">
        <f t="shared" si="3"/>
        <v>48998881</v>
      </c>
      <c r="J51" s="72">
        <f t="shared" si="3"/>
        <v>680321135</v>
      </c>
      <c r="K51" s="68">
        <f t="shared" si="3"/>
        <v>782127416</v>
      </c>
      <c r="L51" s="69">
        <f t="shared" si="3"/>
        <v>903275742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-383825600</v>
      </c>
      <c r="D53" s="79">
        <f t="shared" ref="D53:L53" si="4">+D51-D52</f>
        <v>-393213075</v>
      </c>
      <c r="E53" s="80">
        <f t="shared" si="4"/>
        <v>-116806077</v>
      </c>
      <c r="F53" s="81">
        <f t="shared" si="4"/>
        <v>693895994</v>
      </c>
      <c r="G53" s="79">
        <f t="shared" si="4"/>
        <v>684389948</v>
      </c>
      <c r="H53" s="80">
        <f t="shared" si="4"/>
        <v>684389948</v>
      </c>
      <c r="I53" s="82">
        <f t="shared" si="4"/>
        <v>48998881</v>
      </c>
      <c r="J53" s="83">
        <f t="shared" si="4"/>
        <v>680321135</v>
      </c>
      <c r="K53" s="79">
        <f t="shared" si="4"/>
        <v>782127416</v>
      </c>
      <c r="L53" s="80">
        <f t="shared" si="4"/>
        <v>903275742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-383825600</v>
      </c>
      <c r="D56" s="68">
        <f t="shared" ref="D56:L56" si="5">SUM(D53:D55)</f>
        <v>-393213075</v>
      </c>
      <c r="E56" s="69">
        <f t="shared" si="5"/>
        <v>-116806077</v>
      </c>
      <c r="F56" s="70">
        <f t="shared" si="5"/>
        <v>693895994</v>
      </c>
      <c r="G56" s="68">
        <f t="shared" si="5"/>
        <v>684389948</v>
      </c>
      <c r="H56" s="69">
        <f t="shared" si="5"/>
        <v>684389948</v>
      </c>
      <c r="I56" s="71">
        <f t="shared" si="5"/>
        <v>48998881</v>
      </c>
      <c r="J56" s="72">
        <f t="shared" si="5"/>
        <v>680321135</v>
      </c>
      <c r="K56" s="68">
        <f t="shared" si="5"/>
        <v>782127416</v>
      </c>
      <c r="L56" s="69">
        <f t="shared" si="5"/>
        <v>903275742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-383825600</v>
      </c>
      <c r="D59" s="87">
        <f t="shared" ref="D59:L59" si="6">SUM(D56:D58)</f>
        <v>-393213075</v>
      </c>
      <c r="E59" s="88">
        <f t="shared" si="6"/>
        <v>-116806077</v>
      </c>
      <c r="F59" s="89">
        <f t="shared" si="6"/>
        <v>693895994</v>
      </c>
      <c r="G59" s="87">
        <f t="shared" si="6"/>
        <v>684389948</v>
      </c>
      <c r="H59" s="90">
        <f t="shared" si="6"/>
        <v>684389948</v>
      </c>
      <c r="I59" s="91">
        <f t="shared" si="6"/>
        <v>48998881</v>
      </c>
      <c r="J59" s="92">
        <f t="shared" si="6"/>
        <v>680321135</v>
      </c>
      <c r="K59" s="87">
        <f t="shared" si="6"/>
        <v>782127416</v>
      </c>
      <c r="L59" s="88">
        <f t="shared" si="6"/>
        <v>903275742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ht="13.5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ht="13.5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ht="13.5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ht="13.5" x14ac:dyDescent="0.25">
      <c r="A10" s="28" t="s">
        <v>26</v>
      </c>
      <c r="B10" s="21" t="s">
        <v>19</v>
      </c>
      <c r="C10" s="29">
        <v>176906</v>
      </c>
      <c r="D10" s="29">
        <v>0</v>
      </c>
      <c r="E10" s="30">
        <v>22969</v>
      </c>
      <c r="F10" s="31">
        <v>0</v>
      </c>
      <c r="G10" s="29">
        <v>100000</v>
      </c>
      <c r="H10" s="32">
        <v>100000</v>
      </c>
      <c r="I10" s="30">
        <v>66722</v>
      </c>
      <c r="J10" s="33">
        <v>0</v>
      </c>
      <c r="K10" s="29">
        <v>0</v>
      </c>
      <c r="L10" s="32">
        <v>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58588</v>
      </c>
      <c r="D13" s="29">
        <v>544476</v>
      </c>
      <c r="E13" s="30">
        <v>489813</v>
      </c>
      <c r="F13" s="31">
        <v>544476</v>
      </c>
      <c r="G13" s="29">
        <v>544476</v>
      </c>
      <c r="H13" s="32">
        <v>544476</v>
      </c>
      <c r="I13" s="30">
        <v>0</v>
      </c>
      <c r="J13" s="33">
        <v>0</v>
      </c>
      <c r="K13" s="29">
        <v>0</v>
      </c>
      <c r="L13" s="32">
        <v>0</v>
      </c>
    </row>
    <row r="14" spans="1:12" ht="13.5" x14ac:dyDescent="0.25">
      <c r="A14" s="28" t="s">
        <v>30</v>
      </c>
      <c r="B14" s="21" t="s">
        <v>19</v>
      </c>
      <c r="C14" s="29">
        <v>6795620</v>
      </c>
      <c r="D14" s="29">
        <v>6665700</v>
      </c>
      <c r="E14" s="30">
        <v>8735146</v>
      </c>
      <c r="F14" s="31">
        <v>9490478</v>
      </c>
      <c r="G14" s="29">
        <v>9640478</v>
      </c>
      <c r="H14" s="32">
        <v>9640478</v>
      </c>
      <c r="I14" s="30">
        <v>9288848</v>
      </c>
      <c r="J14" s="33">
        <v>9640478</v>
      </c>
      <c r="K14" s="29">
        <v>9640478</v>
      </c>
      <c r="L14" s="32">
        <v>9640478</v>
      </c>
    </row>
    <row r="15" spans="1:12" ht="13.5" x14ac:dyDescent="0.25">
      <c r="A15" s="28" t="s">
        <v>31</v>
      </c>
      <c r="B15" s="21" t="s">
        <v>19</v>
      </c>
      <c r="C15" s="29">
        <v>137544</v>
      </c>
      <c r="D15" s="29">
        <v>153132</v>
      </c>
      <c r="E15" s="30">
        <v>165053</v>
      </c>
      <c r="F15" s="31">
        <v>161248</v>
      </c>
      <c r="G15" s="29">
        <v>161248</v>
      </c>
      <c r="H15" s="32">
        <v>161248</v>
      </c>
      <c r="I15" s="30">
        <v>0</v>
      </c>
      <c r="J15" s="33">
        <v>173141</v>
      </c>
      <c r="K15" s="29">
        <v>168665</v>
      </c>
      <c r="L15" s="32">
        <v>180932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403535</v>
      </c>
      <c r="D17" s="34">
        <v>181578</v>
      </c>
      <c r="E17" s="37">
        <v>202970</v>
      </c>
      <c r="F17" s="39">
        <v>1402500</v>
      </c>
      <c r="G17" s="34">
        <v>1402500</v>
      </c>
      <c r="H17" s="37">
        <v>1402500</v>
      </c>
      <c r="I17" s="40">
        <v>0</v>
      </c>
      <c r="J17" s="39">
        <v>1612875</v>
      </c>
      <c r="K17" s="34">
        <v>1854806</v>
      </c>
      <c r="L17" s="37">
        <v>2133027</v>
      </c>
    </row>
    <row r="18" spans="1:12" ht="13.5" x14ac:dyDescent="0.25">
      <c r="A18" s="28" t="s">
        <v>34</v>
      </c>
      <c r="B18" s="21" t="s">
        <v>19</v>
      </c>
      <c r="C18" s="34">
        <v>451820</v>
      </c>
      <c r="D18" s="34">
        <v>443296</v>
      </c>
      <c r="E18" s="37">
        <v>639277</v>
      </c>
      <c r="F18" s="39">
        <v>1255455</v>
      </c>
      <c r="G18" s="34">
        <v>1255455</v>
      </c>
      <c r="H18" s="37">
        <v>1255455</v>
      </c>
      <c r="I18" s="41">
        <v>741217</v>
      </c>
      <c r="J18" s="39">
        <v>2000000</v>
      </c>
      <c r="K18" s="34">
        <v>2300000</v>
      </c>
      <c r="L18" s="37">
        <v>2645000</v>
      </c>
    </row>
    <row r="19" spans="1:12" ht="13.5" x14ac:dyDescent="0.25">
      <c r="A19" s="28" t="s">
        <v>35</v>
      </c>
      <c r="B19" s="21" t="s">
        <v>19</v>
      </c>
      <c r="C19" s="34">
        <v>398442</v>
      </c>
      <c r="D19" s="34">
        <v>543479</v>
      </c>
      <c r="E19" s="37">
        <v>488563</v>
      </c>
      <c r="F19" s="39">
        <v>706578</v>
      </c>
      <c r="G19" s="34">
        <v>1039578</v>
      </c>
      <c r="H19" s="37">
        <v>1039578</v>
      </c>
      <c r="I19" s="41">
        <v>436809</v>
      </c>
      <c r="J19" s="39">
        <v>1310515</v>
      </c>
      <c r="K19" s="34">
        <v>1310515</v>
      </c>
      <c r="L19" s="37">
        <v>1507092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0</v>
      </c>
      <c r="D21" s="34">
        <v>0</v>
      </c>
      <c r="E21" s="37">
        <v>0</v>
      </c>
      <c r="F21" s="39">
        <v>0</v>
      </c>
      <c r="G21" s="34">
        <v>0</v>
      </c>
      <c r="H21" s="37">
        <v>0</v>
      </c>
      <c r="I21" s="41">
        <v>0</v>
      </c>
      <c r="J21" s="39">
        <v>0</v>
      </c>
      <c r="K21" s="34">
        <v>0</v>
      </c>
      <c r="L21" s="37">
        <v>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100000</v>
      </c>
      <c r="D23" s="34">
        <v>0</v>
      </c>
      <c r="E23" s="37">
        <v>418849</v>
      </c>
      <c r="F23" s="39">
        <v>0</v>
      </c>
      <c r="G23" s="34">
        <v>0</v>
      </c>
      <c r="H23" s="37">
        <v>0</v>
      </c>
      <c r="I23" s="41">
        <v>661432</v>
      </c>
      <c r="J23" s="39">
        <v>1000000</v>
      </c>
      <c r="K23" s="34">
        <v>1150000</v>
      </c>
      <c r="L23" s="37">
        <v>1322500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287266000</v>
      </c>
      <c r="D25" s="34">
        <v>278932000</v>
      </c>
      <c r="E25" s="37">
        <v>341416035</v>
      </c>
      <c r="F25" s="39">
        <v>299426000</v>
      </c>
      <c r="G25" s="34">
        <v>392972236</v>
      </c>
      <c r="H25" s="37">
        <v>392972236</v>
      </c>
      <c r="I25" s="41">
        <v>308350461</v>
      </c>
      <c r="J25" s="39">
        <v>363845646</v>
      </c>
      <c r="K25" s="34">
        <v>353177565</v>
      </c>
      <c r="L25" s="37">
        <v>363863565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7039</v>
      </c>
      <c r="D29" s="34">
        <v>0</v>
      </c>
      <c r="E29" s="37">
        <v>42181</v>
      </c>
      <c r="F29" s="39">
        <v>0</v>
      </c>
      <c r="G29" s="34">
        <v>0</v>
      </c>
      <c r="H29" s="37">
        <v>0</v>
      </c>
      <c r="I29" s="41">
        <v>256744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15754</v>
      </c>
      <c r="D30" s="34">
        <v>90</v>
      </c>
      <c r="E30" s="37">
        <v>313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295811248</v>
      </c>
      <c r="D32" s="52">
        <f t="shared" ref="D32:L32" si="0">SUM(D6:D19)+SUM(D21:D31)</f>
        <v>287463751</v>
      </c>
      <c r="E32" s="53">
        <f t="shared" si="0"/>
        <v>352621169</v>
      </c>
      <c r="F32" s="54">
        <f t="shared" si="0"/>
        <v>312986735</v>
      </c>
      <c r="G32" s="52">
        <f t="shared" si="0"/>
        <v>407115971</v>
      </c>
      <c r="H32" s="55">
        <f t="shared" si="0"/>
        <v>407115971</v>
      </c>
      <c r="I32" s="56">
        <f t="shared" si="0"/>
        <v>319802233</v>
      </c>
      <c r="J32" s="57">
        <f t="shared" si="0"/>
        <v>379582655</v>
      </c>
      <c r="K32" s="52">
        <f t="shared" si="0"/>
        <v>369602029</v>
      </c>
      <c r="L32" s="53">
        <f t="shared" si="0"/>
        <v>381292594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151815613</v>
      </c>
      <c r="D34" s="34">
        <v>164319986</v>
      </c>
      <c r="E34" s="37">
        <v>155303443</v>
      </c>
      <c r="F34" s="38">
        <v>170143451</v>
      </c>
      <c r="G34" s="34">
        <v>161611858</v>
      </c>
      <c r="H34" s="40">
        <v>161611858</v>
      </c>
      <c r="I34" s="41">
        <v>159622445</v>
      </c>
      <c r="J34" s="39">
        <v>176965175</v>
      </c>
      <c r="K34" s="34">
        <v>185105578</v>
      </c>
      <c r="L34" s="37">
        <v>193435336</v>
      </c>
    </row>
    <row r="35" spans="1:12" ht="13.5" x14ac:dyDescent="0.25">
      <c r="A35" s="28" t="s">
        <v>49</v>
      </c>
      <c r="B35" s="21" t="s">
        <v>19</v>
      </c>
      <c r="C35" s="34">
        <v>16264200</v>
      </c>
      <c r="D35" s="34">
        <v>17184752</v>
      </c>
      <c r="E35" s="37">
        <v>20294852</v>
      </c>
      <c r="F35" s="38">
        <v>21458201</v>
      </c>
      <c r="G35" s="34">
        <v>21458201</v>
      </c>
      <c r="H35" s="40">
        <v>21458201</v>
      </c>
      <c r="I35" s="41">
        <v>19444381</v>
      </c>
      <c r="J35" s="39">
        <v>22509653</v>
      </c>
      <c r="K35" s="34">
        <v>23545095</v>
      </c>
      <c r="L35" s="37">
        <v>24604624</v>
      </c>
    </row>
    <row r="36" spans="1:12" ht="13.5" x14ac:dyDescent="0.25">
      <c r="A36" s="28" t="s">
        <v>50</v>
      </c>
      <c r="B36" s="21" t="s">
        <v>22</v>
      </c>
      <c r="C36" s="34">
        <v>0</v>
      </c>
      <c r="D36" s="34">
        <v>0</v>
      </c>
      <c r="E36" s="37">
        <v>0</v>
      </c>
      <c r="F36" s="39">
        <v>0</v>
      </c>
      <c r="G36" s="34">
        <v>0</v>
      </c>
      <c r="H36" s="37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ht="13.5" x14ac:dyDescent="0.25">
      <c r="A37" s="28" t="s">
        <v>51</v>
      </c>
      <c r="B37" s="21" t="s">
        <v>52</v>
      </c>
      <c r="C37" s="34">
        <v>1872795</v>
      </c>
      <c r="D37" s="34">
        <v>3538593</v>
      </c>
      <c r="E37" s="37">
        <v>3608154</v>
      </c>
      <c r="F37" s="39">
        <v>649923</v>
      </c>
      <c r="G37" s="34">
        <v>2916923</v>
      </c>
      <c r="H37" s="37">
        <v>2916923</v>
      </c>
      <c r="I37" s="41">
        <v>3999799</v>
      </c>
      <c r="J37" s="39">
        <v>1588340</v>
      </c>
      <c r="K37" s="34">
        <v>1661406</v>
      </c>
      <c r="L37" s="37">
        <v>1736169</v>
      </c>
    </row>
    <row r="38" spans="1:12" ht="13.5" x14ac:dyDescent="0.25">
      <c r="A38" s="28" t="s">
        <v>53</v>
      </c>
      <c r="B38" s="21" t="s">
        <v>54</v>
      </c>
      <c r="C38" s="34">
        <v>5924979</v>
      </c>
      <c r="D38" s="34">
        <v>5125158</v>
      </c>
      <c r="E38" s="37">
        <v>188075</v>
      </c>
      <c r="F38" s="38">
        <v>0</v>
      </c>
      <c r="G38" s="34">
        <v>0</v>
      </c>
      <c r="H38" s="40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11052042</v>
      </c>
      <c r="D39" s="34">
        <v>11325943</v>
      </c>
      <c r="E39" s="37">
        <v>9497883</v>
      </c>
      <c r="F39" s="39">
        <v>12698000</v>
      </c>
      <c r="G39" s="34">
        <v>10109147</v>
      </c>
      <c r="H39" s="37">
        <v>10109147</v>
      </c>
      <c r="I39" s="41">
        <v>9925058</v>
      </c>
      <c r="J39" s="39">
        <v>10240566</v>
      </c>
      <c r="K39" s="34">
        <v>10240566</v>
      </c>
      <c r="L39" s="37">
        <v>10404414</v>
      </c>
    </row>
    <row r="40" spans="1:12" ht="13.5" x14ac:dyDescent="0.25">
      <c r="A40" s="28" t="s">
        <v>28</v>
      </c>
      <c r="B40" s="21" t="s">
        <v>19</v>
      </c>
      <c r="C40" s="34">
        <v>13562877</v>
      </c>
      <c r="D40" s="34">
        <v>12632758</v>
      </c>
      <c r="E40" s="37">
        <v>11795765</v>
      </c>
      <c r="F40" s="38">
        <v>10560094</v>
      </c>
      <c r="G40" s="34">
        <v>10529812</v>
      </c>
      <c r="H40" s="40">
        <v>10529812</v>
      </c>
      <c r="I40" s="41">
        <v>10529351</v>
      </c>
      <c r="J40" s="39">
        <v>9259503</v>
      </c>
      <c r="K40" s="34">
        <v>7872544</v>
      </c>
      <c r="L40" s="37">
        <v>6330501</v>
      </c>
    </row>
    <row r="41" spans="1:12" ht="13.5" x14ac:dyDescent="0.25">
      <c r="A41" s="28" t="s">
        <v>56</v>
      </c>
      <c r="B41" s="21" t="s">
        <v>19</v>
      </c>
      <c r="C41" s="34">
        <v>27710619</v>
      </c>
      <c r="D41" s="34">
        <v>30817479</v>
      </c>
      <c r="E41" s="37">
        <v>37690095</v>
      </c>
      <c r="F41" s="38">
        <v>39539610</v>
      </c>
      <c r="G41" s="34">
        <v>45250479</v>
      </c>
      <c r="H41" s="40">
        <v>45250479</v>
      </c>
      <c r="I41" s="41">
        <v>43353815</v>
      </c>
      <c r="J41" s="39">
        <v>44016939</v>
      </c>
      <c r="K41" s="34">
        <v>33809053</v>
      </c>
      <c r="L41" s="37">
        <v>31496070</v>
      </c>
    </row>
    <row r="42" spans="1:12" ht="13.5" x14ac:dyDescent="0.25">
      <c r="A42" s="28" t="s">
        <v>57</v>
      </c>
      <c r="B42" s="21" t="s">
        <v>19</v>
      </c>
      <c r="C42" s="34">
        <v>8827027</v>
      </c>
      <c r="D42" s="34">
        <v>15590166</v>
      </c>
      <c r="E42" s="37">
        <v>82551706</v>
      </c>
      <c r="F42" s="39">
        <v>0</v>
      </c>
      <c r="G42" s="34">
        <v>6073287</v>
      </c>
      <c r="H42" s="37">
        <v>6073287</v>
      </c>
      <c r="I42" s="41">
        <v>8039860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70830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36445070</v>
      </c>
      <c r="D44" s="34">
        <v>38513356</v>
      </c>
      <c r="E44" s="37">
        <v>51293637</v>
      </c>
      <c r="F44" s="39">
        <v>44469777</v>
      </c>
      <c r="G44" s="34">
        <v>51498528</v>
      </c>
      <c r="H44" s="37">
        <v>51498528</v>
      </c>
      <c r="I44" s="41">
        <v>52494888</v>
      </c>
      <c r="J44" s="39">
        <v>50195959</v>
      </c>
      <c r="K44" s="34">
        <v>48783280</v>
      </c>
      <c r="L44" s="37">
        <v>46561532</v>
      </c>
    </row>
    <row r="45" spans="1:12" ht="13.5" x14ac:dyDescent="0.25">
      <c r="A45" s="28" t="s">
        <v>60</v>
      </c>
      <c r="B45" s="21" t="s">
        <v>19</v>
      </c>
      <c r="C45" s="34">
        <v>266803</v>
      </c>
      <c r="D45" s="34">
        <v>39432</v>
      </c>
      <c r="E45" s="37">
        <v>236620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12960</v>
      </c>
      <c r="D46" s="34">
        <v>4660</v>
      </c>
      <c r="E46" s="37">
        <v>15964</v>
      </c>
      <c r="F46" s="39">
        <v>0</v>
      </c>
      <c r="G46" s="34">
        <v>0</v>
      </c>
      <c r="H46" s="37">
        <v>0</v>
      </c>
      <c r="I46" s="41">
        <v>9592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273754985</v>
      </c>
      <c r="D47" s="52">
        <f t="shared" ref="D47:L47" si="1">SUM(D34:D46)</f>
        <v>299092283</v>
      </c>
      <c r="E47" s="53">
        <f t="shared" si="1"/>
        <v>372547024</v>
      </c>
      <c r="F47" s="54">
        <f t="shared" si="1"/>
        <v>299519056</v>
      </c>
      <c r="G47" s="52">
        <f t="shared" si="1"/>
        <v>309448235</v>
      </c>
      <c r="H47" s="53">
        <f t="shared" si="1"/>
        <v>309448235</v>
      </c>
      <c r="I47" s="56">
        <f t="shared" si="1"/>
        <v>307419189</v>
      </c>
      <c r="J47" s="57">
        <f t="shared" si="1"/>
        <v>314776135</v>
      </c>
      <c r="K47" s="52">
        <f t="shared" si="1"/>
        <v>311017522</v>
      </c>
      <c r="L47" s="53">
        <f t="shared" si="1"/>
        <v>314568646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22056263</v>
      </c>
      <c r="D48" s="61">
        <f t="shared" si="2"/>
        <v>-11628532</v>
      </c>
      <c r="E48" s="62">
        <f t="shared" si="2"/>
        <v>-19925855</v>
      </c>
      <c r="F48" s="63">
        <f t="shared" si="2"/>
        <v>13467679</v>
      </c>
      <c r="G48" s="61">
        <f t="shared" si="2"/>
        <v>97667736</v>
      </c>
      <c r="H48" s="62">
        <f t="shared" si="2"/>
        <v>97667736</v>
      </c>
      <c r="I48" s="64">
        <f t="shared" si="2"/>
        <v>12383044</v>
      </c>
      <c r="J48" s="65">
        <f t="shared" si="2"/>
        <v>64806520</v>
      </c>
      <c r="K48" s="61">
        <f t="shared" si="2"/>
        <v>58584507</v>
      </c>
      <c r="L48" s="62">
        <f t="shared" si="2"/>
        <v>66723948</v>
      </c>
    </row>
    <row r="49" spans="1:12" ht="25.5" x14ac:dyDescent="0.25">
      <c r="A49" s="66" t="s">
        <v>64</v>
      </c>
      <c r="B49" s="21" t="s">
        <v>65</v>
      </c>
      <c r="C49" s="34">
        <v>2371000</v>
      </c>
      <c r="D49" s="34">
        <v>2403000</v>
      </c>
      <c r="E49" s="37">
        <v>2516000</v>
      </c>
      <c r="F49" s="39">
        <v>2525000</v>
      </c>
      <c r="G49" s="34">
        <v>2525000</v>
      </c>
      <c r="H49" s="37">
        <v>2525000</v>
      </c>
      <c r="I49" s="41">
        <v>2525000</v>
      </c>
      <c r="J49" s="39">
        <v>2639000</v>
      </c>
      <c r="K49" s="34">
        <v>2757000</v>
      </c>
      <c r="L49" s="37">
        <v>2883000</v>
      </c>
    </row>
    <row r="50" spans="1:12" ht="13.5" x14ac:dyDescent="0.25">
      <c r="A50" s="66" t="s">
        <v>66</v>
      </c>
      <c r="B50" s="21" t="s">
        <v>65</v>
      </c>
      <c r="C50" s="34">
        <v>29550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24456813</v>
      </c>
      <c r="D51" s="68">
        <f t="shared" si="3"/>
        <v>-9225532</v>
      </c>
      <c r="E51" s="69">
        <f t="shared" si="3"/>
        <v>-17409855</v>
      </c>
      <c r="F51" s="70">
        <f t="shared" si="3"/>
        <v>15992679</v>
      </c>
      <c r="G51" s="68">
        <f t="shared" si="3"/>
        <v>100192736</v>
      </c>
      <c r="H51" s="69">
        <f t="shared" si="3"/>
        <v>100192736</v>
      </c>
      <c r="I51" s="71">
        <f t="shared" si="3"/>
        <v>14908044</v>
      </c>
      <c r="J51" s="72">
        <f t="shared" si="3"/>
        <v>67445520</v>
      </c>
      <c r="K51" s="68">
        <f t="shared" si="3"/>
        <v>61341507</v>
      </c>
      <c r="L51" s="69">
        <f t="shared" si="3"/>
        <v>69606948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24456813</v>
      </c>
      <c r="D53" s="79">
        <f t="shared" ref="D53:L53" si="4">+D51-D52</f>
        <v>-9225532</v>
      </c>
      <c r="E53" s="80">
        <f t="shared" si="4"/>
        <v>-17409855</v>
      </c>
      <c r="F53" s="81">
        <f t="shared" si="4"/>
        <v>15992679</v>
      </c>
      <c r="G53" s="79">
        <f t="shared" si="4"/>
        <v>100192736</v>
      </c>
      <c r="H53" s="80">
        <f t="shared" si="4"/>
        <v>100192736</v>
      </c>
      <c r="I53" s="82">
        <f t="shared" si="4"/>
        <v>14908044</v>
      </c>
      <c r="J53" s="83">
        <f t="shared" si="4"/>
        <v>67445520</v>
      </c>
      <c r="K53" s="79">
        <f t="shared" si="4"/>
        <v>61341507</v>
      </c>
      <c r="L53" s="80">
        <f t="shared" si="4"/>
        <v>69606948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24456813</v>
      </c>
      <c r="D56" s="68">
        <f t="shared" ref="D56:L56" si="5">SUM(D53:D55)</f>
        <v>-9225532</v>
      </c>
      <c r="E56" s="69">
        <f t="shared" si="5"/>
        <v>-17409855</v>
      </c>
      <c r="F56" s="70">
        <f t="shared" si="5"/>
        <v>15992679</v>
      </c>
      <c r="G56" s="68">
        <f t="shared" si="5"/>
        <v>100192736</v>
      </c>
      <c r="H56" s="69">
        <f t="shared" si="5"/>
        <v>100192736</v>
      </c>
      <c r="I56" s="71">
        <f t="shared" si="5"/>
        <v>14908044</v>
      </c>
      <c r="J56" s="72">
        <f t="shared" si="5"/>
        <v>67445520</v>
      </c>
      <c r="K56" s="68">
        <f t="shared" si="5"/>
        <v>61341507</v>
      </c>
      <c r="L56" s="69">
        <f t="shared" si="5"/>
        <v>69606948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24456813</v>
      </c>
      <c r="D59" s="87">
        <f t="shared" ref="D59:L59" si="6">SUM(D56:D58)</f>
        <v>-9225532</v>
      </c>
      <c r="E59" s="88">
        <f t="shared" si="6"/>
        <v>-17409855</v>
      </c>
      <c r="F59" s="89">
        <f t="shared" si="6"/>
        <v>15992679</v>
      </c>
      <c r="G59" s="87">
        <f t="shared" si="6"/>
        <v>100192736</v>
      </c>
      <c r="H59" s="90">
        <f t="shared" si="6"/>
        <v>100192736</v>
      </c>
      <c r="I59" s="91">
        <f t="shared" si="6"/>
        <v>14908044</v>
      </c>
      <c r="J59" s="92">
        <f t="shared" si="6"/>
        <v>67445520</v>
      </c>
      <c r="K59" s="87">
        <f t="shared" si="6"/>
        <v>61341507</v>
      </c>
      <c r="L59" s="88">
        <f t="shared" si="6"/>
        <v>69606948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4621035259</v>
      </c>
      <c r="D6" s="29">
        <v>4942807036</v>
      </c>
      <c r="E6" s="30">
        <v>5018086993</v>
      </c>
      <c r="F6" s="31">
        <v>7116307325</v>
      </c>
      <c r="G6" s="29">
        <v>6962243317</v>
      </c>
      <c r="H6" s="32">
        <v>6962243317</v>
      </c>
      <c r="I6" s="30">
        <v>5578758047</v>
      </c>
      <c r="J6" s="33">
        <v>7476885967</v>
      </c>
      <c r="K6" s="29">
        <v>8345326945</v>
      </c>
      <c r="L6" s="32">
        <v>9511453509</v>
      </c>
    </row>
    <row r="7" spans="1:12" ht="13.5" x14ac:dyDescent="0.25">
      <c r="A7" s="28" t="s">
        <v>23</v>
      </c>
      <c r="B7" s="21" t="s">
        <v>22</v>
      </c>
      <c r="C7" s="29">
        <v>1737876872</v>
      </c>
      <c r="D7" s="29">
        <v>1831200943</v>
      </c>
      <c r="E7" s="30">
        <v>1802205359</v>
      </c>
      <c r="F7" s="31">
        <v>2289062343</v>
      </c>
      <c r="G7" s="29">
        <v>2238972090</v>
      </c>
      <c r="H7" s="32">
        <v>2238972090</v>
      </c>
      <c r="I7" s="30">
        <v>1646624006</v>
      </c>
      <c r="J7" s="33">
        <v>2377518618</v>
      </c>
      <c r="K7" s="29">
        <v>2485821906</v>
      </c>
      <c r="L7" s="32">
        <v>2613691571</v>
      </c>
    </row>
    <row r="8" spans="1:12" ht="13.5" x14ac:dyDescent="0.25">
      <c r="A8" s="28" t="s">
        <v>24</v>
      </c>
      <c r="B8" s="21" t="s">
        <v>22</v>
      </c>
      <c r="C8" s="29">
        <v>584587855</v>
      </c>
      <c r="D8" s="29">
        <v>602708965</v>
      </c>
      <c r="E8" s="30">
        <v>644065549</v>
      </c>
      <c r="F8" s="31">
        <v>706831892</v>
      </c>
      <c r="G8" s="29">
        <v>713029039</v>
      </c>
      <c r="H8" s="32">
        <v>713029039</v>
      </c>
      <c r="I8" s="30">
        <v>662294040</v>
      </c>
      <c r="J8" s="33">
        <v>777580241</v>
      </c>
      <c r="K8" s="29">
        <v>783315155</v>
      </c>
      <c r="L8" s="32">
        <v>824512784</v>
      </c>
    </row>
    <row r="9" spans="1:12" ht="13.5" x14ac:dyDescent="0.25">
      <c r="A9" s="28" t="s">
        <v>25</v>
      </c>
      <c r="B9" s="21" t="s">
        <v>22</v>
      </c>
      <c r="C9" s="29">
        <v>694189742</v>
      </c>
      <c r="D9" s="29">
        <v>742864962</v>
      </c>
      <c r="E9" s="30">
        <v>778544504</v>
      </c>
      <c r="F9" s="31">
        <v>923345929</v>
      </c>
      <c r="G9" s="29">
        <v>899374187</v>
      </c>
      <c r="H9" s="32">
        <v>899374187</v>
      </c>
      <c r="I9" s="30">
        <v>804212167</v>
      </c>
      <c r="J9" s="33">
        <v>969552278</v>
      </c>
      <c r="K9" s="29">
        <v>1012242098</v>
      </c>
      <c r="L9" s="32">
        <v>1067250731</v>
      </c>
    </row>
    <row r="10" spans="1:12" ht="13.5" x14ac:dyDescent="0.25">
      <c r="A10" s="28" t="s">
        <v>26</v>
      </c>
      <c r="B10" s="21" t="s">
        <v>19</v>
      </c>
      <c r="C10" s="29">
        <v>66233674</v>
      </c>
      <c r="D10" s="29">
        <v>79880656</v>
      </c>
      <c r="E10" s="30">
        <v>74951007</v>
      </c>
      <c r="F10" s="31">
        <v>83447760</v>
      </c>
      <c r="G10" s="29">
        <v>410850671</v>
      </c>
      <c r="H10" s="32">
        <v>410850671</v>
      </c>
      <c r="I10" s="30">
        <v>70211766</v>
      </c>
      <c r="J10" s="33">
        <v>119404417</v>
      </c>
      <c r="K10" s="29">
        <v>135833371</v>
      </c>
      <c r="L10" s="32">
        <v>143331679</v>
      </c>
    </row>
    <row r="11" spans="1:12" ht="13.5" x14ac:dyDescent="0.25">
      <c r="A11" s="28" t="s">
        <v>27</v>
      </c>
      <c r="B11" s="21" t="s">
        <v>19</v>
      </c>
      <c r="C11" s="29">
        <v>84451827</v>
      </c>
      <c r="D11" s="29">
        <v>77480416</v>
      </c>
      <c r="E11" s="30">
        <v>81123783</v>
      </c>
      <c r="F11" s="31">
        <v>110838284</v>
      </c>
      <c r="G11" s="29">
        <v>103836497</v>
      </c>
      <c r="H11" s="32">
        <v>103836497</v>
      </c>
      <c r="I11" s="30">
        <v>71652370</v>
      </c>
      <c r="J11" s="33">
        <v>67790755</v>
      </c>
      <c r="K11" s="29">
        <v>78513330</v>
      </c>
      <c r="L11" s="32">
        <v>81691175</v>
      </c>
    </row>
    <row r="12" spans="1:12" ht="13.5" x14ac:dyDescent="0.25">
      <c r="A12" s="28" t="s">
        <v>28</v>
      </c>
      <c r="B12" s="21" t="s">
        <v>19</v>
      </c>
      <c r="C12" s="29">
        <v>26605227</v>
      </c>
      <c r="D12" s="29">
        <v>32108716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858849142</v>
      </c>
      <c r="D13" s="29">
        <v>813165352</v>
      </c>
      <c r="E13" s="30">
        <v>1055520533</v>
      </c>
      <c r="F13" s="31">
        <v>1121201022</v>
      </c>
      <c r="G13" s="29">
        <v>1320714112</v>
      </c>
      <c r="H13" s="32">
        <v>1320714112</v>
      </c>
      <c r="I13" s="30">
        <v>1266678539</v>
      </c>
      <c r="J13" s="33">
        <v>1392471463</v>
      </c>
      <c r="K13" s="29">
        <v>1459101811</v>
      </c>
      <c r="L13" s="32">
        <v>1535792851</v>
      </c>
    </row>
    <row r="14" spans="1:12" ht="13.5" x14ac:dyDescent="0.25">
      <c r="A14" s="28" t="s">
        <v>30</v>
      </c>
      <c r="B14" s="21" t="s">
        <v>19</v>
      </c>
      <c r="C14" s="29">
        <v>125384198</v>
      </c>
      <c r="D14" s="29">
        <v>116829822</v>
      </c>
      <c r="E14" s="30">
        <v>203105041</v>
      </c>
      <c r="F14" s="31">
        <v>182345147</v>
      </c>
      <c r="G14" s="29">
        <v>213161551</v>
      </c>
      <c r="H14" s="32">
        <v>213161551</v>
      </c>
      <c r="I14" s="30">
        <v>176953296</v>
      </c>
      <c r="J14" s="33">
        <v>226786661</v>
      </c>
      <c r="K14" s="29">
        <v>236739993</v>
      </c>
      <c r="L14" s="32">
        <v>248801142</v>
      </c>
    </row>
    <row r="15" spans="1:12" ht="13.5" x14ac:dyDescent="0.25">
      <c r="A15" s="28" t="s">
        <v>31</v>
      </c>
      <c r="B15" s="21" t="s">
        <v>19</v>
      </c>
      <c r="C15" s="29">
        <v>144535</v>
      </c>
      <c r="D15" s="29">
        <v>381217</v>
      </c>
      <c r="E15" s="30">
        <v>180440</v>
      </c>
      <c r="F15" s="31">
        <v>385069</v>
      </c>
      <c r="G15" s="29">
        <v>385069</v>
      </c>
      <c r="H15" s="32">
        <v>385069</v>
      </c>
      <c r="I15" s="30">
        <v>41441</v>
      </c>
      <c r="J15" s="33">
        <v>407929</v>
      </c>
      <c r="K15" s="29">
        <v>414958</v>
      </c>
      <c r="L15" s="32">
        <v>439293</v>
      </c>
    </row>
    <row r="16" spans="1:12" ht="13.5" x14ac:dyDescent="0.25">
      <c r="A16" s="28" t="s">
        <v>32</v>
      </c>
      <c r="B16" s="21" t="s">
        <v>19</v>
      </c>
      <c r="C16" s="34">
        <v>16566331</v>
      </c>
      <c r="D16" s="34">
        <v>20461114</v>
      </c>
      <c r="E16" s="35">
        <v>17858355</v>
      </c>
      <c r="F16" s="36">
        <v>18920844</v>
      </c>
      <c r="G16" s="34">
        <v>18920844</v>
      </c>
      <c r="H16" s="37">
        <v>18920844</v>
      </c>
      <c r="I16" s="38">
        <v>18372654</v>
      </c>
      <c r="J16" s="36">
        <v>19952727</v>
      </c>
      <c r="K16" s="34">
        <v>20867884</v>
      </c>
      <c r="L16" s="37">
        <v>21823857</v>
      </c>
    </row>
    <row r="17" spans="1:12" ht="13.5" x14ac:dyDescent="0.25">
      <c r="A17" s="28" t="s">
        <v>33</v>
      </c>
      <c r="B17" s="21" t="s">
        <v>19</v>
      </c>
      <c r="C17" s="34">
        <v>50043935</v>
      </c>
      <c r="D17" s="34">
        <v>96841197</v>
      </c>
      <c r="E17" s="37">
        <v>73108558</v>
      </c>
      <c r="F17" s="39">
        <v>107444100</v>
      </c>
      <c r="G17" s="34">
        <v>100838447</v>
      </c>
      <c r="H17" s="37">
        <v>100838447</v>
      </c>
      <c r="I17" s="40">
        <v>51126590</v>
      </c>
      <c r="J17" s="39">
        <v>78959878</v>
      </c>
      <c r="K17" s="34">
        <v>83691216</v>
      </c>
      <c r="L17" s="37">
        <v>87555179</v>
      </c>
    </row>
    <row r="18" spans="1:12" ht="13.5" x14ac:dyDescent="0.25">
      <c r="A18" s="28" t="s">
        <v>34</v>
      </c>
      <c r="B18" s="21" t="s">
        <v>19</v>
      </c>
      <c r="C18" s="34">
        <v>19808938</v>
      </c>
      <c r="D18" s="34">
        <v>23623467</v>
      </c>
      <c r="E18" s="37">
        <v>20201836</v>
      </c>
      <c r="F18" s="39">
        <v>30068313</v>
      </c>
      <c r="G18" s="34">
        <v>27581443</v>
      </c>
      <c r="H18" s="37">
        <v>27581443</v>
      </c>
      <c r="I18" s="41">
        <v>16400348</v>
      </c>
      <c r="J18" s="39">
        <v>29901906</v>
      </c>
      <c r="K18" s="34">
        <v>31565682</v>
      </c>
      <c r="L18" s="37">
        <v>33345291</v>
      </c>
    </row>
    <row r="19" spans="1:12" ht="13.5" x14ac:dyDescent="0.25">
      <c r="A19" s="28" t="s">
        <v>35</v>
      </c>
      <c r="B19" s="21" t="s">
        <v>19</v>
      </c>
      <c r="C19" s="34">
        <v>183887045</v>
      </c>
      <c r="D19" s="34">
        <v>170128564</v>
      </c>
      <c r="E19" s="37">
        <v>724913852</v>
      </c>
      <c r="F19" s="39">
        <v>406698264</v>
      </c>
      <c r="G19" s="34">
        <v>571608154</v>
      </c>
      <c r="H19" s="37">
        <v>571608154</v>
      </c>
      <c r="I19" s="41">
        <v>253225178</v>
      </c>
      <c r="J19" s="39">
        <v>465649382</v>
      </c>
      <c r="K19" s="34">
        <v>446185191</v>
      </c>
      <c r="L19" s="37">
        <v>424962180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3362090670</v>
      </c>
      <c r="D21" s="34">
        <v>3573905298</v>
      </c>
      <c r="E21" s="37">
        <v>3715838760</v>
      </c>
      <c r="F21" s="39">
        <v>4376603560</v>
      </c>
      <c r="G21" s="34">
        <v>4250520587</v>
      </c>
      <c r="H21" s="37">
        <v>4250520587</v>
      </c>
      <c r="I21" s="41">
        <v>3843861719</v>
      </c>
      <c r="J21" s="39">
        <v>4677850608</v>
      </c>
      <c r="K21" s="34">
        <v>4839686840</v>
      </c>
      <c r="L21" s="37">
        <v>5077181220</v>
      </c>
    </row>
    <row r="22" spans="1:12" ht="13.5" x14ac:dyDescent="0.25">
      <c r="A22" s="28" t="s">
        <v>38</v>
      </c>
      <c r="B22" s="21" t="s">
        <v>19</v>
      </c>
      <c r="C22" s="34">
        <v>49927785</v>
      </c>
      <c r="D22" s="34">
        <v>46566541</v>
      </c>
      <c r="E22" s="37">
        <v>32884733</v>
      </c>
      <c r="F22" s="39">
        <v>54884346</v>
      </c>
      <c r="G22" s="34">
        <v>54884346</v>
      </c>
      <c r="H22" s="37">
        <v>54884346</v>
      </c>
      <c r="I22" s="41">
        <v>49189292</v>
      </c>
      <c r="J22" s="39">
        <v>33485921</v>
      </c>
      <c r="K22" s="34">
        <v>35026273</v>
      </c>
      <c r="L22" s="37">
        <v>36637482</v>
      </c>
    </row>
    <row r="23" spans="1:12" ht="13.5" x14ac:dyDescent="0.25">
      <c r="A23" s="28" t="s">
        <v>39</v>
      </c>
      <c r="B23" s="21" t="s">
        <v>19</v>
      </c>
      <c r="C23" s="34">
        <v>274695238</v>
      </c>
      <c r="D23" s="34">
        <v>402141084</v>
      </c>
      <c r="E23" s="37">
        <v>360474854</v>
      </c>
      <c r="F23" s="39">
        <v>145567130</v>
      </c>
      <c r="G23" s="34">
        <v>118893182</v>
      </c>
      <c r="H23" s="37">
        <v>118893182</v>
      </c>
      <c r="I23" s="41">
        <v>71279052</v>
      </c>
      <c r="J23" s="39">
        <v>137051818</v>
      </c>
      <c r="K23" s="34">
        <v>147646072</v>
      </c>
      <c r="L23" s="37">
        <v>154678671</v>
      </c>
    </row>
    <row r="24" spans="1:12" ht="13.5" x14ac:dyDescent="0.25">
      <c r="A24" s="28" t="s">
        <v>40</v>
      </c>
      <c r="B24" s="21" t="s">
        <v>19</v>
      </c>
      <c r="C24" s="34">
        <v>35617486</v>
      </c>
      <c r="D24" s="34">
        <v>11410491</v>
      </c>
      <c r="E24" s="37">
        <v>14228410</v>
      </c>
      <c r="F24" s="39">
        <v>15831004</v>
      </c>
      <c r="G24" s="34">
        <v>16721068</v>
      </c>
      <c r="H24" s="37">
        <v>16721068</v>
      </c>
      <c r="I24" s="41">
        <v>6869199</v>
      </c>
      <c r="J24" s="39">
        <v>18806039</v>
      </c>
      <c r="K24" s="34">
        <v>19472406</v>
      </c>
      <c r="L24" s="37">
        <v>20330066</v>
      </c>
    </row>
    <row r="25" spans="1:12" ht="13.5" x14ac:dyDescent="0.25">
      <c r="A25" s="28" t="s">
        <v>41</v>
      </c>
      <c r="B25" s="21" t="s">
        <v>19</v>
      </c>
      <c r="C25" s="34">
        <v>7403181778</v>
      </c>
      <c r="D25" s="34">
        <v>7388061599</v>
      </c>
      <c r="E25" s="37">
        <v>8342170102</v>
      </c>
      <c r="F25" s="39">
        <v>8494623452</v>
      </c>
      <c r="G25" s="34">
        <v>9098244341</v>
      </c>
      <c r="H25" s="37">
        <v>9098244341</v>
      </c>
      <c r="I25" s="41">
        <v>8468754201</v>
      </c>
      <c r="J25" s="39">
        <v>8964502557</v>
      </c>
      <c r="K25" s="34">
        <v>9449276196</v>
      </c>
      <c r="L25" s="37">
        <v>9849065375</v>
      </c>
    </row>
    <row r="26" spans="1:12" ht="13.5" x14ac:dyDescent="0.25">
      <c r="A26" s="28" t="s">
        <v>28</v>
      </c>
      <c r="B26" s="21" t="s">
        <v>19</v>
      </c>
      <c r="C26" s="34">
        <v>105379269</v>
      </c>
      <c r="D26" s="34">
        <v>172954462</v>
      </c>
      <c r="E26" s="37">
        <v>339162901</v>
      </c>
      <c r="F26" s="39">
        <v>153473928</v>
      </c>
      <c r="G26" s="34">
        <v>393395312</v>
      </c>
      <c r="H26" s="37">
        <v>393395312</v>
      </c>
      <c r="I26" s="41">
        <v>251126337</v>
      </c>
      <c r="J26" s="39">
        <v>505194139</v>
      </c>
      <c r="K26" s="34">
        <v>527710306</v>
      </c>
      <c r="L26" s="37">
        <v>556067342</v>
      </c>
    </row>
    <row r="27" spans="1:12" ht="13.5" x14ac:dyDescent="0.25">
      <c r="A27" s="28" t="s">
        <v>42</v>
      </c>
      <c r="B27" s="21" t="s">
        <v>19</v>
      </c>
      <c r="C27" s="34">
        <v>346752000</v>
      </c>
      <c r="D27" s="34">
        <v>351052000</v>
      </c>
      <c r="E27" s="37">
        <v>359530000</v>
      </c>
      <c r="F27" s="39">
        <v>370065000</v>
      </c>
      <c r="G27" s="34">
        <v>370065000</v>
      </c>
      <c r="H27" s="37">
        <v>370065000</v>
      </c>
      <c r="I27" s="41">
        <v>370064999</v>
      </c>
      <c r="J27" s="39">
        <v>377017000</v>
      </c>
      <c r="K27" s="34">
        <v>391888000</v>
      </c>
      <c r="L27" s="37">
        <v>408785000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-12514119</v>
      </c>
      <c r="E28" s="37">
        <v>-207094</v>
      </c>
      <c r="F28" s="39">
        <v>9762000</v>
      </c>
      <c r="G28" s="34">
        <v>9762000</v>
      </c>
      <c r="H28" s="37">
        <v>9762000</v>
      </c>
      <c r="I28" s="41">
        <v>9220727</v>
      </c>
      <c r="J28" s="39">
        <v>13709833</v>
      </c>
      <c r="K28" s="34">
        <v>15275586</v>
      </c>
      <c r="L28" s="37">
        <v>18040281</v>
      </c>
    </row>
    <row r="29" spans="1:12" ht="13.5" x14ac:dyDescent="0.25">
      <c r="A29" s="28" t="s">
        <v>43</v>
      </c>
      <c r="B29" s="21" t="s">
        <v>19</v>
      </c>
      <c r="C29" s="34">
        <v>-44197695</v>
      </c>
      <c r="D29" s="34">
        <v>67132593</v>
      </c>
      <c r="E29" s="37">
        <v>-26705535</v>
      </c>
      <c r="F29" s="39">
        <v>14865800</v>
      </c>
      <c r="G29" s="34">
        <v>13142699</v>
      </c>
      <c r="H29" s="37">
        <v>13142699</v>
      </c>
      <c r="I29" s="41">
        <v>-9454054</v>
      </c>
      <c r="J29" s="39">
        <v>24073500</v>
      </c>
      <c r="K29" s="34">
        <v>25125881</v>
      </c>
      <c r="L29" s="37">
        <v>26166672</v>
      </c>
    </row>
    <row r="30" spans="1:12" ht="13.5" x14ac:dyDescent="0.25">
      <c r="A30" s="28" t="s">
        <v>44</v>
      </c>
      <c r="B30" s="21" t="s">
        <v>19</v>
      </c>
      <c r="C30" s="34">
        <v>109438885</v>
      </c>
      <c r="D30" s="34">
        <v>67428244</v>
      </c>
      <c r="E30" s="37">
        <v>247275561</v>
      </c>
      <c r="F30" s="38">
        <v>14043480</v>
      </c>
      <c r="G30" s="34">
        <v>14615480</v>
      </c>
      <c r="H30" s="37">
        <v>14615480</v>
      </c>
      <c r="I30" s="41">
        <v>64070545</v>
      </c>
      <c r="J30" s="39">
        <v>20562700</v>
      </c>
      <c r="K30" s="34">
        <v>21570080</v>
      </c>
      <c r="L30" s="37">
        <v>22562311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7545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20712549996</v>
      </c>
      <c r="D32" s="52">
        <f t="shared" ref="D32:L32" si="0">SUM(D6:D19)+SUM(D21:D31)</f>
        <v>21618620620</v>
      </c>
      <c r="E32" s="53">
        <f t="shared" si="0"/>
        <v>23878518502</v>
      </c>
      <c r="F32" s="54">
        <f t="shared" si="0"/>
        <v>26746623537</v>
      </c>
      <c r="G32" s="52">
        <f t="shared" si="0"/>
        <v>27921759436</v>
      </c>
      <c r="H32" s="55">
        <f t="shared" si="0"/>
        <v>27921759436</v>
      </c>
      <c r="I32" s="56">
        <f t="shared" si="0"/>
        <v>23741532459</v>
      </c>
      <c r="J32" s="57">
        <f t="shared" si="0"/>
        <v>28775116337</v>
      </c>
      <c r="K32" s="52">
        <f t="shared" si="0"/>
        <v>30592297180</v>
      </c>
      <c r="L32" s="53">
        <f t="shared" si="0"/>
        <v>32764165662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6912296750</v>
      </c>
      <c r="D34" s="34">
        <v>7236880318</v>
      </c>
      <c r="E34" s="37">
        <v>7594221877</v>
      </c>
      <c r="F34" s="38">
        <v>7947073714</v>
      </c>
      <c r="G34" s="34">
        <v>8052086197</v>
      </c>
      <c r="H34" s="40">
        <v>8052086197</v>
      </c>
      <c r="I34" s="41">
        <v>7542000680</v>
      </c>
      <c r="J34" s="39">
        <v>8622452312</v>
      </c>
      <c r="K34" s="34">
        <v>8933468559</v>
      </c>
      <c r="L34" s="37">
        <v>9346316205</v>
      </c>
    </row>
    <row r="35" spans="1:12" ht="13.5" x14ac:dyDescent="0.25">
      <c r="A35" s="28" t="s">
        <v>49</v>
      </c>
      <c r="B35" s="21" t="s">
        <v>19</v>
      </c>
      <c r="C35" s="34">
        <v>386514903</v>
      </c>
      <c r="D35" s="34">
        <v>387276988</v>
      </c>
      <c r="E35" s="37">
        <v>421476564</v>
      </c>
      <c r="F35" s="38">
        <v>456800032</v>
      </c>
      <c r="G35" s="34">
        <v>457372311</v>
      </c>
      <c r="H35" s="40">
        <v>457372311</v>
      </c>
      <c r="I35" s="41">
        <v>427223267</v>
      </c>
      <c r="J35" s="39">
        <v>485543857</v>
      </c>
      <c r="K35" s="34">
        <v>507441820</v>
      </c>
      <c r="L35" s="37">
        <v>531550269</v>
      </c>
    </row>
    <row r="36" spans="1:12" ht="13.5" x14ac:dyDescent="0.25">
      <c r="A36" s="28" t="s">
        <v>50</v>
      </c>
      <c r="B36" s="21" t="s">
        <v>22</v>
      </c>
      <c r="C36" s="34">
        <v>4806246889</v>
      </c>
      <c r="D36" s="34">
        <v>5541941535</v>
      </c>
      <c r="E36" s="37">
        <v>5571702577</v>
      </c>
      <c r="F36" s="39">
        <v>6392045564</v>
      </c>
      <c r="G36" s="34">
        <v>6274577372</v>
      </c>
      <c r="H36" s="37">
        <v>6274577372</v>
      </c>
      <c r="I36" s="41">
        <v>6283938950</v>
      </c>
      <c r="J36" s="39">
        <v>6857787316</v>
      </c>
      <c r="K36" s="34">
        <v>7722741871</v>
      </c>
      <c r="L36" s="37">
        <v>8880052231</v>
      </c>
    </row>
    <row r="37" spans="1:12" ht="13.5" x14ac:dyDescent="0.25">
      <c r="A37" s="28" t="s">
        <v>51</v>
      </c>
      <c r="B37" s="21" t="s">
        <v>52</v>
      </c>
      <c r="C37" s="34">
        <v>1447705249</v>
      </c>
      <c r="D37" s="34">
        <v>1412221919</v>
      </c>
      <c r="E37" s="37">
        <v>1537343239</v>
      </c>
      <c r="F37" s="39">
        <v>1586263464</v>
      </c>
      <c r="G37" s="34">
        <v>1738971900</v>
      </c>
      <c r="H37" s="37">
        <v>1738971900</v>
      </c>
      <c r="I37" s="41">
        <v>1685113780</v>
      </c>
      <c r="J37" s="39">
        <v>1621788638</v>
      </c>
      <c r="K37" s="34">
        <v>1614941317</v>
      </c>
      <c r="L37" s="37">
        <v>1710282476</v>
      </c>
    </row>
    <row r="38" spans="1:12" ht="13.5" x14ac:dyDescent="0.25">
      <c r="A38" s="28" t="s">
        <v>53</v>
      </c>
      <c r="B38" s="21" t="s">
        <v>54</v>
      </c>
      <c r="C38" s="34">
        <v>1600544121</v>
      </c>
      <c r="D38" s="34">
        <v>1763733726</v>
      </c>
      <c r="E38" s="37">
        <v>3688110046</v>
      </c>
      <c r="F38" s="38">
        <v>2243094215</v>
      </c>
      <c r="G38" s="34">
        <v>2613890812</v>
      </c>
      <c r="H38" s="40">
        <v>2613890812</v>
      </c>
      <c r="I38" s="41">
        <v>-69219543</v>
      </c>
      <c r="J38" s="39">
        <v>3636263908</v>
      </c>
      <c r="K38" s="34">
        <v>2923263583</v>
      </c>
      <c r="L38" s="37">
        <v>2946738558</v>
      </c>
    </row>
    <row r="39" spans="1:12" ht="13.5" x14ac:dyDescent="0.25">
      <c r="A39" s="28" t="s">
        <v>55</v>
      </c>
      <c r="B39" s="21" t="s">
        <v>19</v>
      </c>
      <c r="C39" s="34">
        <v>2312284301</v>
      </c>
      <c r="D39" s="34">
        <v>2215959780</v>
      </c>
      <c r="E39" s="37">
        <v>2361470777</v>
      </c>
      <c r="F39" s="39">
        <v>2391037464</v>
      </c>
      <c r="G39" s="34">
        <v>2424626518</v>
      </c>
      <c r="H39" s="37">
        <v>2424626518</v>
      </c>
      <c r="I39" s="41">
        <v>1300464233</v>
      </c>
      <c r="J39" s="39">
        <v>2443091044</v>
      </c>
      <c r="K39" s="34">
        <v>2533532896</v>
      </c>
      <c r="L39" s="37">
        <v>2640946404</v>
      </c>
    </row>
    <row r="40" spans="1:12" ht="13.5" x14ac:dyDescent="0.25">
      <c r="A40" s="28" t="s">
        <v>28</v>
      </c>
      <c r="B40" s="21" t="s">
        <v>19</v>
      </c>
      <c r="C40" s="34">
        <v>712371266</v>
      </c>
      <c r="D40" s="34">
        <v>1019959263</v>
      </c>
      <c r="E40" s="37">
        <v>1755765136</v>
      </c>
      <c r="F40" s="38">
        <v>554462059</v>
      </c>
      <c r="G40" s="34">
        <v>601618370</v>
      </c>
      <c r="H40" s="40">
        <v>601618370</v>
      </c>
      <c r="I40" s="41">
        <v>672618334</v>
      </c>
      <c r="J40" s="39">
        <v>666559852</v>
      </c>
      <c r="K40" s="34">
        <v>705876916</v>
      </c>
      <c r="L40" s="37">
        <v>732549878</v>
      </c>
    </row>
    <row r="41" spans="1:12" ht="13.5" x14ac:dyDescent="0.25">
      <c r="A41" s="28" t="s">
        <v>56</v>
      </c>
      <c r="B41" s="21" t="s">
        <v>19</v>
      </c>
      <c r="C41" s="34">
        <v>2766326078</v>
      </c>
      <c r="D41" s="34">
        <v>3002281409</v>
      </c>
      <c r="E41" s="37">
        <v>3101182337</v>
      </c>
      <c r="F41" s="38">
        <v>3101177223</v>
      </c>
      <c r="G41" s="34">
        <v>3841661281</v>
      </c>
      <c r="H41" s="40">
        <v>3841661281</v>
      </c>
      <c r="I41" s="41">
        <v>3568634688</v>
      </c>
      <c r="J41" s="39">
        <v>3148597538</v>
      </c>
      <c r="K41" s="34">
        <v>3287894319</v>
      </c>
      <c r="L41" s="37">
        <v>3391727122</v>
      </c>
    </row>
    <row r="42" spans="1:12" ht="13.5" x14ac:dyDescent="0.25">
      <c r="A42" s="28" t="s">
        <v>57</v>
      </c>
      <c r="B42" s="21" t="s">
        <v>19</v>
      </c>
      <c r="C42" s="34">
        <v>288567099</v>
      </c>
      <c r="D42" s="34">
        <v>801344969</v>
      </c>
      <c r="E42" s="37">
        <v>1123490479</v>
      </c>
      <c r="F42" s="39">
        <v>752164184</v>
      </c>
      <c r="G42" s="34">
        <v>1199078531</v>
      </c>
      <c r="H42" s="37">
        <v>1199078531</v>
      </c>
      <c r="I42" s="41">
        <v>1177314994</v>
      </c>
      <c r="J42" s="39">
        <v>694022438</v>
      </c>
      <c r="K42" s="34">
        <v>656634851</v>
      </c>
      <c r="L42" s="37">
        <v>675075839</v>
      </c>
    </row>
    <row r="43" spans="1:12" ht="13.5" x14ac:dyDescent="0.25">
      <c r="A43" s="28" t="s">
        <v>58</v>
      </c>
      <c r="B43" s="21" t="s">
        <v>19</v>
      </c>
      <c r="C43" s="34">
        <v>1881270936</v>
      </c>
      <c r="D43" s="34">
        <v>1478376999</v>
      </c>
      <c r="E43" s="37">
        <v>598070116</v>
      </c>
      <c r="F43" s="38">
        <v>230263682</v>
      </c>
      <c r="G43" s="34">
        <v>332134239</v>
      </c>
      <c r="H43" s="40">
        <v>332134239</v>
      </c>
      <c r="I43" s="41">
        <v>377579923</v>
      </c>
      <c r="J43" s="39">
        <v>317695605</v>
      </c>
      <c r="K43" s="34">
        <v>329468242</v>
      </c>
      <c r="L43" s="37">
        <v>265134725</v>
      </c>
    </row>
    <row r="44" spans="1:12" ht="13.5" x14ac:dyDescent="0.25">
      <c r="A44" s="28" t="s">
        <v>59</v>
      </c>
      <c r="B44" s="21" t="s">
        <v>19</v>
      </c>
      <c r="C44" s="34">
        <v>1791277175</v>
      </c>
      <c r="D44" s="34">
        <v>1869830339</v>
      </c>
      <c r="E44" s="37">
        <v>2079835276</v>
      </c>
      <c r="F44" s="39">
        <v>1895637499</v>
      </c>
      <c r="G44" s="34">
        <v>2174549130</v>
      </c>
      <c r="H44" s="37">
        <v>2174549130</v>
      </c>
      <c r="I44" s="41">
        <v>1985937001</v>
      </c>
      <c r="J44" s="39">
        <v>2018363548</v>
      </c>
      <c r="K44" s="34">
        <v>2103245471</v>
      </c>
      <c r="L44" s="37">
        <v>2182513798</v>
      </c>
    </row>
    <row r="45" spans="1:12" ht="13.5" x14ac:dyDescent="0.25">
      <c r="A45" s="28" t="s">
        <v>60</v>
      </c>
      <c r="B45" s="21" t="s">
        <v>19</v>
      </c>
      <c r="C45" s="34">
        <v>38369512</v>
      </c>
      <c r="D45" s="34">
        <v>95427289</v>
      </c>
      <c r="E45" s="37">
        <v>70308198</v>
      </c>
      <c r="F45" s="38">
        <v>0</v>
      </c>
      <c r="G45" s="34">
        <v>2600000</v>
      </c>
      <c r="H45" s="37">
        <v>2600000</v>
      </c>
      <c r="I45" s="41">
        <v>1529072</v>
      </c>
      <c r="J45" s="39">
        <v>4000000</v>
      </c>
      <c r="K45" s="34">
        <v>4229873</v>
      </c>
      <c r="L45" s="37">
        <v>4376464</v>
      </c>
    </row>
    <row r="46" spans="1:12" ht="13.5" x14ac:dyDescent="0.25">
      <c r="A46" s="28" t="s">
        <v>61</v>
      </c>
      <c r="B46" s="21" t="s">
        <v>19</v>
      </c>
      <c r="C46" s="34">
        <v>74276514</v>
      </c>
      <c r="D46" s="34">
        <v>90386652</v>
      </c>
      <c r="E46" s="37">
        <v>-48601464</v>
      </c>
      <c r="F46" s="39">
        <v>5205914</v>
      </c>
      <c r="G46" s="34">
        <v>5205914</v>
      </c>
      <c r="H46" s="37">
        <v>5205914</v>
      </c>
      <c r="I46" s="41">
        <v>61605150</v>
      </c>
      <c r="J46" s="39">
        <v>3460980</v>
      </c>
      <c r="K46" s="34">
        <v>3620186</v>
      </c>
      <c r="L46" s="37">
        <v>3785669</v>
      </c>
    </row>
    <row r="47" spans="1:12" x14ac:dyDescent="0.2">
      <c r="A47" s="60" t="s">
        <v>62</v>
      </c>
      <c r="B47" s="51" t="s">
        <v>19</v>
      </c>
      <c r="C47" s="52">
        <f>SUM(C34:C46)</f>
        <v>25018050793</v>
      </c>
      <c r="D47" s="52">
        <f t="shared" ref="D47:L47" si="1">SUM(D34:D46)</f>
        <v>26915621186</v>
      </c>
      <c r="E47" s="53">
        <f t="shared" si="1"/>
        <v>29854375158</v>
      </c>
      <c r="F47" s="54">
        <f t="shared" si="1"/>
        <v>27555225014</v>
      </c>
      <c r="G47" s="52">
        <f t="shared" si="1"/>
        <v>29718372575</v>
      </c>
      <c r="H47" s="53">
        <f t="shared" si="1"/>
        <v>29718372575</v>
      </c>
      <c r="I47" s="56">
        <f t="shared" si="1"/>
        <v>25014740529</v>
      </c>
      <c r="J47" s="57">
        <f t="shared" si="1"/>
        <v>30519627036</v>
      </c>
      <c r="K47" s="52">
        <f t="shared" si="1"/>
        <v>31326359904</v>
      </c>
      <c r="L47" s="53">
        <f t="shared" si="1"/>
        <v>33311049638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-4305500797</v>
      </c>
      <c r="D48" s="61">
        <f t="shared" si="2"/>
        <v>-5297000566</v>
      </c>
      <c r="E48" s="62">
        <f t="shared" si="2"/>
        <v>-5975856656</v>
      </c>
      <c r="F48" s="63">
        <f t="shared" si="2"/>
        <v>-808601477</v>
      </c>
      <c r="G48" s="61">
        <f t="shared" si="2"/>
        <v>-1796613139</v>
      </c>
      <c r="H48" s="62">
        <f t="shared" si="2"/>
        <v>-1796613139</v>
      </c>
      <c r="I48" s="64">
        <f t="shared" si="2"/>
        <v>-1273208070</v>
      </c>
      <c r="J48" s="65">
        <f t="shared" si="2"/>
        <v>-1744510699</v>
      </c>
      <c r="K48" s="61">
        <f t="shared" si="2"/>
        <v>-734062724</v>
      </c>
      <c r="L48" s="62">
        <f t="shared" si="2"/>
        <v>-546883976</v>
      </c>
    </row>
    <row r="49" spans="1:12" ht="25.5" x14ac:dyDescent="0.25">
      <c r="A49" s="66" t="s">
        <v>64</v>
      </c>
      <c r="B49" s="21" t="s">
        <v>65</v>
      </c>
      <c r="C49" s="34">
        <v>2886870129</v>
      </c>
      <c r="D49" s="34">
        <v>3125580188</v>
      </c>
      <c r="E49" s="37">
        <v>3405467905</v>
      </c>
      <c r="F49" s="39">
        <v>3386887441</v>
      </c>
      <c r="G49" s="34">
        <v>3525276395</v>
      </c>
      <c r="H49" s="37">
        <v>3525276395</v>
      </c>
      <c r="I49" s="41">
        <v>2509784970</v>
      </c>
      <c r="J49" s="39">
        <v>3418808283</v>
      </c>
      <c r="K49" s="34">
        <v>3421121576</v>
      </c>
      <c r="L49" s="37">
        <v>3589000273</v>
      </c>
    </row>
    <row r="50" spans="1:12" ht="13.5" x14ac:dyDescent="0.25">
      <c r="A50" s="66" t="s">
        <v>66</v>
      </c>
      <c r="B50" s="21" t="s">
        <v>65</v>
      </c>
      <c r="C50" s="34">
        <v>104176966</v>
      </c>
      <c r="D50" s="34">
        <v>94945537</v>
      </c>
      <c r="E50" s="37">
        <v>206679153</v>
      </c>
      <c r="F50" s="38">
        <v>51700000</v>
      </c>
      <c r="G50" s="34">
        <v>51777554</v>
      </c>
      <c r="H50" s="37">
        <v>51777554</v>
      </c>
      <c r="I50" s="41">
        <v>-101477</v>
      </c>
      <c r="J50" s="39">
        <v>129417483</v>
      </c>
      <c r="K50" s="34">
        <v>126910687</v>
      </c>
      <c r="L50" s="37">
        <v>137156579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-1314453702</v>
      </c>
      <c r="D51" s="68">
        <f t="shared" si="3"/>
        <v>-2076474841</v>
      </c>
      <c r="E51" s="69">
        <f t="shared" si="3"/>
        <v>-2363709598</v>
      </c>
      <c r="F51" s="70">
        <f t="shared" si="3"/>
        <v>2629985964</v>
      </c>
      <c r="G51" s="68">
        <f t="shared" si="3"/>
        <v>1780440810</v>
      </c>
      <c r="H51" s="69">
        <f t="shared" si="3"/>
        <v>1780440810</v>
      </c>
      <c r="I51" s="71">
        <f t="shared" si="3"/>
        <v>1236475423</v>
      </c>
      <c r="J51" s="72">
        <f t="shared" si="3"/>
        <v>1803715067</v>
      </c>
      <c r="K51" s="68">
        <f t="shared" si="3"/>
        <v>2813969539</v>
      </c>
      <c r="L51" s="69">
        <f t="shared" si="3"/>
        <v>3179272876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-1314453702</v>
      </c>
      <c r="D53" s="79">
        <f t="shared" ref="D53:L53" si="4">+D51-D52</f>
        <v>-2076474841</v>
      </c>
      <c r="E53" s="80">
        <f t="shared" si="4"/>
        <v>-2363709598</v>
      </c>
      <c r="F53" s="81">
        <f t="shared" si="4"/>
        <v>2629985964</v>
      </c>
      <c r="G53" s="79">
        <f t="shared" si="4"/>
        <v>1780440810</v>
      </c>
      <c r="H53" s="80">
        <f t="shared" si="4"/>
        <v>1780440810</v>
      </c>
      <c r="I53" s="82">
        <f t="shared" si="4"/>
        <v>1236475423</v>
      </c>
      <c r="J53" s="83">
        <f t="shared" si="4"/>
        <v>1803715067</v>
      </c>
      <c r="K53" s="79">
        <f t="shared" si="4"/>
        <v>2813969539</v>
      </c>
      <c r="L53" s="80">
        <f t="shared" si="4"/>
        <v>3179272876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-1314453702</v>
      </c>
      <c r="D56" s="68">
        <f t="shared" ref="D56:L56" si="5">SUM(D53:D55)</f>
        <v>-2076474841</v>
      </c>
      <c r="E56" s="69">
        <f t="shared" si="5"/>
        <v>-2363709598</v>
      </c>
      <c r="F56" s="70">
        <f t="shared" si="5"/>
        <v>2629985964</v>
      </c>
      <c r="G56" s="68">
        <f t="shared" si="5"/>
        <v>1780440810</v>
      </c>
      <c r="H56" s="69">
        <f t="shared" si="5"/>
        <v>1780440810</v>
      </c>
      <c r="I56" s="71">
        <f t="shared" si="5"/>
        <v>1236475423</v>
      </c>
      <c r="J56" s="72">
        <f t="shared" si="5"/>
        <v>1803715067</v>
      </c>
      <c r="K56" s="68">
        <f t="shared" si="5"/>
        <v>2813969539</v>
      </c>
      <c r="L56" s="69">
        <f t="shared" si="5"/>
        <v>3179272876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185025</v>
      </c>
      <c r="D58" s="73">
        <v>205764</v>
      </c>
      <c r="E58" s="74">
        <v>-179882</v>
      </c>
      <c r="F58" s="38">
        <v>21100</v>
      </c>
      <c r="G58" s="34">
        <v>21100</v>
      </c>
      <c r="H58" s="49">
        <v>21100</v>
      </c>
      <c r="I58" s="38">
        <v>25122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-1314268677</v>
      </c>
      <c r="D59" s="87">
        <f t="shared" ref="D59:L59" si="6">SUM(D56:D58)</f>
        <v>-2076269077</v>
      </c>
      <c r="E59" s="88">
        <f t="shared" si="6"/>
        <v>-2363889480</v>
      </c>
      <c r="F59" s="89">
        <f t="shared" si="6"/>
        <v>2630007064</v>
      </c>
      <c r="G59" s="87">
        <f t="shared" si="6"/>
        <v>1780461910</v>
      </c>
      <c r="H59" s="90">
        <f t="shared" si="6"/>
        <v>1780461910</v>
      </c>
      <c r="I59" s="91">
        <f t="shared" si="6"/>
        <v>1236500545</v>
      </c>
      <c r="J59" s="92">
        <f t="shared" si="6"/>
        <v>1803715067</v>
      </c>
      <c r="K59" s="87">
        <f t="shared" si="6"/>
        <v>2813969539</v>
      </c>
      <c r="L59" s="88">
        <f t="shared" si="6"/>
        <v>3179272876</v>
      </c>
    </row>
    <row r="60" spans="1:12" ht="13.5" x14ac:dyDescent="0.25">
      <c r="A60" s="1" t="s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100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6A9CC2D-018F-410D-A645-6DC1E6E97812}"/>
</file>

<file path=customXml/itemProps2.xml><?xml version="1.0" encoding="utf-8"?>
<ds:datastoreItem xmlns:ds="http://schemas.openxmlformats.org/officeDocument/2006/customXml" ds:itemID="{10FD99FA-6220-4759-80E5-8CB4CC0E3BC6}"/>
</file>

<file path=customXml/itemProps3.xml><?xml version="1.0" encoding="utf-8"?>
<ds:datastoreItem xmlns:ds="http://schemas.openxmlformats.org/officeDocument/2006/customXml" ds:itemID="{1CDBD1C7-EB79-4801-A67E-68AA7BA126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2024-08-20T08:58:56Z</dcterms:created>
  <dcterms:modified xsi:type="dcterms:W3CDTF">2024-08-20T09:24:40Z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